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hidePivotFieldList="1" defaultThemeVersion="166925"/>
  <mc:AlternateContent xmlns:mc="http://schemas.openxmlformats.org/markup-compatibility/2006">
    <mc:Choice Requires="x15">
      <x15ac:absPath xmlns:x15ac="http://schemas.microsoft.com/office/spreadsheetml/2010/11/ac" url="C:\Calidad DSAJ BTA\2025\HERRAMIENTAS DE CALIDAD\3. Matrices de riesgo 2025\Talento Humano\"/>
    </mc:Choice>
  </mc:AlternateContent>
  <xr:revisionPtr revIDLastSave="0" documentId="13_ncr:1_{7AF79A43-E86A-48CB-B278-14DC3BC2AA6A}" xr6:coauthVersionLast="47" xr6:coauthVersionMax="47" xr10:uidLastSave="{00000000-0000-0000-0000-000000000000}"/>
  <bookViews>
    <workbookView xWindow="-120" yWindow="-120" windowWidth="29040" windowHeight="15720" tabRatio="898" firstSheet="5" activeTab="11" xr2:uid="{00000000-000D-0000-FFFF-FFFF00000000}"/>
  </bookViews>
  <sheets>
    <sheet name="1- Presentacio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 r:id="rId18"/>
    <externalReference r:id="rId19"/>
  </externalReferences>
  <definedNames>
    <definedName name="_xlnm.Print_Area" localSheetId="5">'5- Identificación de Riesgos'!$A$1:$N$16</definedName>
    <definedName name="_xlnm.Print_Area" localSheetId="6">'6- Valoración Controles'!$A$1:$V$16</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[2]Hoja2!$H$3:$H$7</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4" i="27" l="1"/>
  <c r="H24" i="27" s="1"/>
  <c r="C12" i="28"/>
  <c r="C17" i="28"/>
  <c r="G19" i="27"/>
  <c r="H19" i="27" s="1"/>
  <c r="L19" i="27"/>
  <c r="K19" i="27" s="1"/>
  <c r="L20" i="27"/>
  <c r="K20" i="27" s="1"/>
  <c r="L21" i="27"/>
  <c r="K21" i="27" s="1"/>
  <c r="L22" i="27"/>
  <c r="K22" i="27" s="1"/>
  <c r="L23" i="27"/>
  <c r="K23" i="27" s="1"/>
  <c r="L24" i="27"/>
  <c r="L25" i="27"/>
  <c r="K25" i="27" s="1"/>
  <c r="M24" i="27" l="1"/>
  <c r="O24" i="27" s="1"/>
  <c r="M19" i="27"/>
  <c r="N19" i="27" s="1"/>
  <c r="K24" i="27"/>
  <c r="N24" i="27" l="1"/>
  <c r="O19" i="27"/>
  <c r="A24" i="28" l="1"/>
  <c r="A26" i="28"/>
  <c r="I33" i="5" l="1" a="1"/>
  <c r="I37" i="5" s="1"/>
  <c r="I22" i="5"/>
  <c r="I21" i="5"/>
  <c r="I27" i="5" a="1"/>
  <c r="I29" i="5" l="1"/>
  <c r="I30" i="5"/>
  <c r="I34" i="5"/>
  <c r="I27" i="5"/>
  <c r="I31" i="5"/>
  <c r="I35" i="5"/>
  <c r="I36" i="5"/>
  <c r="I28" i="5"/>
  <c r="I33" i="5"/>
  <c r="E69" i="29"/>
  <c r="E68" i="29"/>
  <c r="E67" i="29"/>
  <c r="E66" i="29"/>
  <c r="E65" i="29"/>
  <c r="E64" i="29"/>
  <c r="E63" i="29"/>
  <c r="E62" i="29"/>
  <c r="E61" i="29"/>
  <c r="L60" i="29"/>
  <c r="E60" i="29"/>
  <c r="C60" i="29"/>
  <c r="C59" i="35" s="1"/>
  <c r="B60" i="29"/>
  <c r="B59" i="35" s="1"/>
  <c r="A60" i="29"/>
  <c r="A59" i="34" s="1"/>
  <c r="B59" i="34" l="1"/>
  <c r="C59" i="34"/>
  <c r="A59" i="36"/>
  <c r="B59" i="36"/>
  <c r="A59" i="18"/>
  <c r="C59" i="36"/>
  <c r="A59" i="35"/>
  <c r="B59" i="18"/>
  <c r="C59" i="18"/>
  <c r="C10" i="28" l="1"/>
  <c r="E14" i="29" l="1"/>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L11" i="27"/>
  <c r="K11" i="27" s="1"/>
  <c r="L12" i="27"/>
  <c r="K12" i="27" s="1"/>
  <c r="L13" i="27"/>
  <c r="K13" i="27" s="1"/>
  <c r="L14" i="27"/>
  <c r="K14" i="27" s="1"/>
  <c r="L15" i="27"/>
  <c r="K15" i="27" s="1"/>
  <c r="L16" i="27"/>
  <c r="K16" i="27" s="1"/>
  <c r="L17" i="27"/>
  <c r="K17" i="27" s="1"/>
  <c r="L18" i="27"/>
  <c r="K18" i="27" s="1"/>
  <c r="L26" i="27"/>
  <c r="K26" i="27" s="1"/>
  <c r="L27" i="27"/>
  <c r="K27" i="27" s="1"/>
  <c r="L28" i="27"/>
  <c r="K28" i="27" s="1"/>
  <c r="C13" i="28" l="1"/>
  <c r="C14" i="28"/>
  <c r="C15" i="28"/>
  <c r="C16" i="28"/>
  <c r="C18" i="28"/>
  <c r="C19" i="28"/>
  <c r="C20" i="28"/>
  <c r="C21" i="28"/>
  <c r="C22" i="28"/>
  <c r="C23" i="28"/>
  <c r="C24" i="28"/>
  <c r="C25" i="28"/>
  <c r="C26" i="28"/>
  <c r="C27" i="28"/>
  <c r="C28" i="28"/>
  <c r="L27" i="28" l="1"/>
  <c r="L26" i="28"/>
  <c r="R28" i="28"/>
  <c r="R27" i="28"/>
  <c r="R26" i="28"/>
  <c r="J28" i="28"/>
  <c r="J27" i="28"/>
  <c r="J26" i="28"/>
  <c r="B13" i="28"/>
  <c r="B26" i="28"/>
  <c r="B24" i="28"/>
  <c r="L50" i="29"/>
  <c r="C50" i="29"/>
  <c r="B50" i="29"/>
  <c r="A50" i="29"/>
  <c r="C49" i="36" l="1"/>
  <c r="C49" i="34"/>
  <c r="C49" i="35"/>
  <c r="B49" i="34"/>
  <c r="B49" i="36"/>
  <c r="B49" i="35"/>
  <c r="A49" i="35"/>
  <c r="A49" i="34"/>
  <c r="A49" i="36"/>
  <c r="A49" i="18"/>
  <c r="B49" i="18"/>
  <c r="C49" i="18"/>
  <c r="S26" i="28"/>
  <c r="K26" i="28"/>
  <c r="M26" i="27" l="1"/>
  <c r="G60" i="29" s="1"/>
  <c r="U26" i="28" l="1"/>
  <c r="K60" i="29" s="1"/>
  <c r="L25" i="28"/>
  <c r="L20" i="28"/>
  <c r="L21" i="28"/>
  <c r="L22" i="28"/>
  <c r="L23" i="28"/>
  <c r="L18" i="28"/>
  <c r="L14" i="28"/>
  <c r="L15" i="28"/>
  <c r="L16" i="28"/>
  <c r="L11" i="28"/>
  <c r="E59" i="36" l="1"/>
  <c r="E59" i="18"/>
  <c r="E59" i="34"/>
  <c r="E59" i="35"/>
  <c r="F50" i="29"/>
  <c r="G13" i="27"/>
  <c r="G17" i="27"/>
  <c r="G10" i="27"/>
  <c r="H10" i="27" s="1"/>
  <c r="G50" i="29" l="1"/>
  <c r="H50" i="29"/>
  <c r="B17" i="28" l="1"/>
  <c r="A17" i="28"/>
  <c r="A13" i="28"/>
  <c r="J13" i="28"/>
  <c r="L13" i="28"/>
  <c r="R13" i="28"/>
  <c r="J14" i="28"/>
  <c r="R14" i="28"/>
  <c r="J15" i="28"/>
  <c r="R15" i="28"/>
  <c r="J16" i="28"/>
  <c r="R16" i="28"/>
  <c r="J17" i="28"/>
  <c r="L17" i="28"/>
  <c r="R17" i="28"/>
  <c r="J18" i="28"/>
  <c r="R18" i="28"/>
  <c r="A19" i="28"/>
  <c r="B19" i="28"/>
  <c r="J19" i="28"/>
  <c r="L19" i="28"/>
  <c r="R19" i="28"/>
  <c r="J20" i="28"/>
  <c r="R20" i="28"/>
  <c r="J21" i="28"/>
  <c r="R21" i="28"/>
  <c r="J22" i="28"/>
  <c r="R22" i="28"/>
  <c r="J23" i="28"/>
  <c r="R23" i="28"/>
  <c r="A30" i="29"/>
  <c r="B30" i="29"/>
  <c r="C30" i="29"/>
  <c r="L30" i="29"/>
  <c r="A40" i="29"/>
  <c r="B40" i="29"/>
  <c r="C40" i="29"/>
  <c r="L40" i="29"/>
  <c r="R25" i="28"/>
  <c r="J25" i="28"/>
  <c r="R24" i="28"/>
  <c r="L24" i="28"/>
  <c r="J24" i="28"/>
  <c r="C29" i="35" l="1"/>
  <c r="C29" i="34"/>
  <c r="C29" i="36"/>
  <c r="A29" i="34"/>
  <c r="A29" i="36"/>
  <c r="A29" i="35"/>
  <c r="C39" i="34"/>
  <c r="C39" i="35"/>
  <c r="C39" i="36"/>
  <c r="B29" i="35"/>
  <c r="B29" i="36"/>
  <c r="B29" i="34"/>
  <c r="B39" i="36"/>
  <c r="B39" i="34"/>
  <c r="B39" i="35"/>
  <c r="A39" i="35"/>
  <c r="A39" i="36"/>
  <c r="A39" i="34"/>
  <c r="A39" i="18"/>
  <c r="A29" i="18"/>
  <c r="B29" i="18"/>
  <c r="B39" i="18"/>
  <c r="C29" i="18"/>
  <c r="C39" i="18"/>
  <c r="S19" i="28"/>
  <c r="K19" i="28"/>
  <c r="S17" i="28"/>
  <c r="K17" i="28"/>
  <c r="K13" i="28"/>
  <c r="S13" i="28"/>
  <c r="K24" i="28"/>
  <c r="S24" i="28"/>
  <c r="T24" i="28" l="1"/>
  <c r="J50" i="29" s="1"/>
  <c r="D49" i="35" l="1"/>
  <c r="D49" i="34"/>
  <c r="D49" i="36"/>
  <c r="D49" i="18"/>
  <c r="U24" i="28"/>
  <c r="K50" i="29" s="1"/>
  <c r="E49" i="34" l="1"/>
  <c r="E49" i="35"/>
  <c r="E49" i="36"/>
  <c r="E49" i="18"/>
  <c r="V24" i="28"/>
  <c r="M50" i="29" s="1"/>
  <c r="G26" i="27"/>
  <c r="H26" i="27" s="1"/>
  <c r="H17" i="27"/>
  <c r="F49" i="34" l="1"/>
  <c r="F49" i="35"/>
  <c r="F49" i="36"/>
  <c r="T26" i="28"/>
  <c r="J60" i="29" s="1"/>
  <c r="F60" i="29"/>
  <c r="F49" i="18"/>
  <c r="N26" i="27"/>
  <c r="H60" i="29" s="1"/>
  <c r="T17" i="28"/>
  <c r="F30" i="29"/>
  <c r="M17" i="27"/>
  <c r="N17" i="27" s="1"/>
  <c r="H30" i="29" s="1"/>
  <c r="D59" i="36" l="1"/>
  <c r="D59" i="18"/>
  <c r="D59" i="34"/>
  <c r="D59" i="35"/>
  <c r="V26" i="28"/>
  <c r="M60" i="29" s="1"/>
  <c r="T19" i="28"/>
  <c r="F40" i="29"/>
  <c r="O17" i="27"/>
  <c r="G30" i="29"/>
  <c r="U17" i="28"/>
  <c r="K30" i="29" s="1"/>
  <c r="J30" i="29"/>
  <c r="O26" i="27"/>
  <c r="F59" i="34" l="1"/>
  <c r="F59" i="36"/>
  <c r="F59" i="35"/>
  <c r="F59" i="18"/>
  <c r="D29" i="36"/>
  <c r="D29" i="34"/>
  <c r="D29" i="35"/>
  <c r="E29" i="36"/>
  <c r="E29" i="34"/>
  <c r="E29" i="35"/>
  <c r="D29" i="18"/>
  <c r="E29" i="18"/>
  <c r="G40" i="29"/>
  <c r="U19" i="28"/>
  <c r="K40" i="29" s="1"/>
  <c r="V17" i="28"/>
  <c r="M30" i="29" s="1"/>
  <c r="J40" i="29"/>
  <c r="H40" i="29"/>
  <c r="F29" i="35" l="1"/>
  <c r="F29" i="34"/>
  <c r="F29" i="36"/>
  <c r="E39" i="35"/>
  <c r="E39" i="34"/>
  <c r="E39" i="36"/>
  <c r="D39" i="35"/>
  <c r="D39" i="34"/>
  <c r="D39" i="36"/>
  <c r="D39" i="18"/>
  <c r="F29" i="18"/>
  <c r="E39" i="18"/>
  <c r="V19" i="28"/>
  <c r="M40" i="29" s="1"/>
  <c r="A10" i="28"/>
  <c r="B10" i="28"/>
  <c r="F39" i="36" l="1"/>
  <c r="F39" i="34"/>
  <c r="F39" i="35"/>
  <c r="F39" i="18"/>
  <c r="C20" i="29"/>
  <c r="C10" i="29"/>
  <c r="C19" i="36" l="1"/>
  <c r="C19" i="34"/>
  <c r="C19" i="35"/>
  <c r="C9" i="36"/>
  <c r="C9" i="35"/>
  <c r="C9" i="34"/>
  <c r="L12" i="28"/>
  <c r="L10" i="28"/>
  <c r="C11" i="28"/>
  <c r="L10" i="27" l="1"/>
  <c r="M10" i="27" l="1"/>
  <c r="K10" i="27"/>
  <c r="C19" i="18"/>
  <c r="C9" i="18"/>
  <c r="M13" i="27" l="1"/>
  <c r="G20" i="29" l="1"/>
  <c r="U13" i="28"/>
  <c r="G10" i="29"/>
  <c r="L20" i="29"/>
  <c r="E11" i="29"/>
  <c r="E12" i="29"/>
  <c r="E13" i="29"/>
  <c r="A20" i="29"/>
  <c r="B20" i="29"/>
  <c r="R11" i="28"/>
  <c r="R12" i="28"/>
  <c r="R10" i="28"/>
  <c r="J11" i="28"/>
  <c r="J12" i="28"/>
  <c r="J10" i="28"/>
  <c r="A19" i="35" l="1"/>
  <c r="A19" i="34"/>
  <c r="A19" i="36"/>
  <c r="B19" i="34"/>
  <c r="B19" i="36"/>
  <c r="B19" i="35"/>
  <c r="B19" i="18"/>
  <c r="A19" i="18"/>
  <c r="K10" i="28"/>
  <c r="S10" i="28"/>
  <c r="U10" i="28" s="1"/>
  <c r="H13" i="27" l="1"/>
  <c r="N13" i="27" l="1"/>
  <c r="H20" i="29" s="1"/>
  <c r="T13" i="28"/>
  <c r="V13" i="28" s="1"/>
  <c r="M20" i="29" s="1"/>
  <c r="O10" i="27"/>
  <c r="N10" i="27"/>
  <c r="H10" i="29" s="1"/>
  <c r="T10" i="28"/>
  <c r="V10" i="28" s="1"/>
  <c r="M10" i="29" s="1"/>
  <c r="O13" i="27"/>
  <c r="F20" i="29"/>
  <c r="E10" i="29"/>
  <c r="B10" i="29"/>
  <c r="A10" i="29"/>
  <c r="F19" i="34" l="1"/>
  <c r="F19" i="35"/>
  <c r="F19" i="36"/>
  <c r="A9" i="35"/>
  <c r="A9" i="36"/>
  <c r="A9" i="34"/>
  <c r="B9" i="35"/>
  <c r="B9" i="36"/>
  <c r="B9" i="34"/>
  <c r="F9" i="36"/>
  <c r="F9" i="35"/>
  <c r="F9" i="34"/>
  <c r="B9" i="18"/>
  <c r="F9" i="18"/>
  <c r="A9" i="18"/>
  <c r="F19" i="18"/>
  <c r="J20" i="29"/>
  <c r="D19" i="34" l="1"/>
  <c r="D19" i="35"/>
  <c r="D19" i="36"/>
  <c r="D19" i="18"/>
  <c r="L10" i="29"/>
  <c r="K10" i="29" l="1"/>
  <c r="E9" i="34" l="1"/>
  <c r="E9" i="36"/>
  <c r="E9" i="35"/>
  <c r="E9" i="18"/>
  <c r="K20" i="29"/>
  <c r="E19" i="35" l="1"/>
  <c r="E19" i="34"/>
  <c r="E19" i="36"/>
  <c r="E19" i="18"/>
  <c r="F10" i="29"/>
  <c r="J10" i="29" l="1"/>
  <c r="D9" i="34" l="1"/>
  <c r="D9" i="36"/>
  <c r="D9" i="35"/>
  <c r="D9" i="18"/>
</calcChain>
</file>

<file path=xl/sharedStrings.xml><?xml version="1.0" encoding="utf-8"?>
<sst xmlns="http://schemas.openxmlformats.org/spreadsheetml/2006/main" count="926" uniqueCount="516">
  <si>
    <t xml:space="preserve"> MAPA DE RIESGOS SIGCMA</t>
  </si>
  <si>
    <t>DEPENDENCIA (Unidad misional del CSJ o Unidad de la DEAJ o Seccional o CSJ en caso de despachos judiciales certificados)</t>
  </si>
  <si>
    <t>PROCESO (indique el tipo de proceso si es Estratégico. Misional, Apoyo, Evaluación y Mejora y especifique el nombre del proceso)</t>
  </si>
  <si>
    <t>Apoyo</t>
  </si>
  <si>
    <t>GESTIÓN DE LA SEGURIDAD Y SALUD EN EL TRABAJO</t>
  </si>
  <si>
    <t>CONSEJO SUPERIOR DE LA JUDICATURA</t>
  </si>
  <si>
    <t>CONSEJO SECCIONAL DE LA JUDICATURA</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</si>
  <si>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</si>
  <si>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</si>
  <si>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</si>
  <si>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</si>
  <si>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</si>
  <si>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</si>
  <si>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</si>
  <si>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</si>
  <si>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</si>
  <si>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</si>
  <si>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</si>
  <si>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</si>
  <si>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</si>
  <si>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9"/>
        <color theme="4"/>
        <rFont val="Arial"/>
        <family val="2"/>
      </rPr>
      <t>Oferta</t>
    </r>
    <r>
      <rPr>
        <sz val="9"/>
        <color theme="1"/>
        <rFont val="Arial"/>
        <family val="2"/>
      </rPr>
      <t xml:space="preserve">, </t>
    </r>
    <r>
      <rPr>
        <sz val="9"/>
        <color theme="5"/>
        <rFont val="Arial"/>
        <family val="2"/>
      </rPr>
      <t>promesa</t>
    </r>
    <r>
      <rPr>
        <sz val="9"/>
        <color theme="1"/>
        <rFont val="Arial"/>
        <family val="2"/>
      </rPr>
      <t xml:space="preserve">, </t>
    </r>
    <r>
      <rPr>
        <sz val="9"/>
        <color theme="9"/>
        <rFont val="Arial"/>
        <family val="2"/>
      </rPr>
      <t>entrega</t>
    </r>
    <r>
      <rPr>
        <sz val="9"/>
        <color theme="1"/>
        <rFont val="Arial"/>
        <family val="2"/>
      </rPr>
      <t xml:space="preserve">, </t>
    </r>
    <r>
      <rPr>
        <sz val="9"/>
        <rFont val="Arial"/>
        <family val="2"/>
      </rPr>
      <t>aceptación</t>
    </r>
    <r>
      <rPr>
        <sz val="9"/>
        <color theme="1"/>
        <rFont val="Arial"/>
        <family val="2"/>
      </rPr>
      <t xml:space="preserve"> o </t>
    </r>
    <r>
      <rPr>
        <sz val="9"/>
        <color rgb="FF7030A0"/>
        <rFont val="Arial"/>
        <family val="2"/>
      </rPr>
      <t>solicitud</t>
    </r>
    <r>
      <rPr>
        <sz val="9"/>
        <color theme="1"/>
        <rFont val="Arial"/>
        <family val="2"/>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</si>
  <si>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</si>
  <si>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</si>
  <si>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</si>
  <si>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</si>
  <si>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</si>
  <si>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PROCESO </t>
  </si>
  <si>
    <t>GESTÓN DE LA SEGURIDAD Y SALUD EN EL TRABAJO</t>
  </si>
  <si>
    <t xml:space="preserve">DEPENDENCIA ADMINISTRATIVA O JUDICIAL CERTIFICADA </t>
  </si>
  <si>
    <t>OBJETIVO DEL PROCESO</t>
  </si>
  <si>
    <t>MAPA DE PROCESOS CONSEJO SUPERIOR DE LA JUDICATURA</t>
  </si>
  <si>
    <t>PROCESOS DEPENDENCIA JUDICIALES CERTIFICADAS</t>
  </si>
  <si>
    <t>Administrar el Sistema de  Gestión de Seguridad y Salud en el Trabajo, para que se garantice la seguridad y la salud en el trabajo de los servidores judiciales, contratistas, judicantes y practicantes, dando cumplimiento al marco normativo y articulados con el Sistema de Gestión de la Calidad, Medio Ambiente y Antisoborno de la Rama Judicial</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</si>
  <si>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</si>
  <si>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</si>
  <si>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</si>
  <si>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</si>
  <si>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</si>
  <si>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</si>
  <si>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</si>
  <si>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</si>
  <si>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 con direccionamientos nuevos que afecten la Seguridad y la Salud de los servidores judiciales.</t>
  </si>
  <si>
    <t>Reglamentación y modelos nacionales e internacionales adaptables como buenas prácticas en el SG-SST</t>
  </si>
  <si>
    <t>Económicos y Financieros (disponibilidad de capital, liquidez, mercados financieros, desempleo, competencia)</t>
  </si>
  <si>
    <t>Presupuesto insuficiente asignado para la vigencia 2024 al Sistema de Gestion de Gestion de Seguridad y Salud en el Trabajo de la entidad por parte del Ministerio de Hacienda.</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</si>
  <si>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</si>
  <si>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</si>
  <si>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</si>
  <si>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Afectación a servidores judiciales a causa de amenazas, insultos o agresiones por parte de los usuarios de justicia cuando se realizan diligencias dentro o fuera de las sedes judiciales</t>
  </si>
  <si>
    <t>Aprovechamiento de nuevas metodologías con base en investigaciones y estudios para la prevención de accidentes de trabajo, enfermedades laborales y PVE.</t>
  </si>
  <si>
    <t>Visibilizacion de los actores no formales (Grupos y minorías Indígenas, género) mediante las actividades desarrolladas por el Sistema de Gestión de Seguridad y Salud en el Trabajo</t>
  </si>
  <si>
    <t>Tecnológicos (desarrollo digital, avances en tecnología, acceso a sistemas de información externos, gobierno en línea)</t>
  </si>
  <si>
    <t>Pérdida o hackeo de información derivada de ataques cibernéticos</t>
  </si>
  <si>
    <t>Aprovechamiento de actividades y herramientas tecnológicas disponibles con los diferentes aliados estratégicos (Administradora de Riesgos Laborales, Cajas de Compensación Familiar, Entidades Promotoras de Salud, Corredor de seguros, entre otros)</t>
  </si>
  <si>
    <t>Indisponibilidad y/o colapso de la infraestructura tecnológica (servicios de internet, actualizaciones de software, entre otros)</t>
  </si>
  <si>
    <t>Desarrollo de alianzas estratégicas para el fortalecimiento de las actividades del SG-SST, a través de las TICs y de herramientas de inteligencia artificial</t>
  </si>
  <si>
    <t>Legales y reglamentarios (estándares nacionales, internacionales, regulación)</t>
  </si>
  <si>
    <t>Excesiva reglamentación y cambios permanentes de los requisitos legales y otros requisitos.</t>
  </si>
  <si>
    <t>Ambientales (emisiones y residuos, energía, catástrofes naturales, desarrollo sostenible)</t>
  </si>
  <si>
    <t>Fenómenos naturales (Inundación, quema de bosques, sismo, vendavales, epidemias y plagas)</t>
  </si>
  <si>
    <t>Aumento de los impactos ambientales negativos por pandemias y eventos climáticos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</si>
  <si>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</si>
  <si>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</si>
  <si>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</si>
  <si>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</si>
  <si>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</si>
  <si>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Plan Sectorial de Desarrollo de la Rama Judicial que contempla proyectos en seguridad y salud en el trabajo</t>
  </si>
  <si>
    <t>Falta de socialización de estrategias con las dependencias para fomentar el trabajo colaborativo</t>
  </si>
  <si>
    <t>La Rama Judicial se encuentra certificado en la NTC ISO 45001:2018, Sistema de Gestión de Seguridad y Salud en el Trabajo (SG-SST)</t>
  </si>
  <si>
    <t>Demora en la aprobación de documentos del proceso de SG-SST por parte del SIGCMA</t>
  </si>
  <si>
    <t>Participación en los esquemas que se encuentra certificados la Rama Judicial por parte del SIGCMA: Sellos SAFE &amp; HEALTHY, antisoborno y ambiental.</t>
  </si>
  <si>
    <t>Definición de roles y responsabilidades de todos los niveles de la Rama Judicial en el Sistema de Gestión de Seguridad y Salud en el Trabajo</t>
  </si>
  <si>
    <t>El compromiso de la Alta Dirección y de los Nominadores en la implementación del Sistema de Gestión de Seguridad y Salud en el Trabajo</t>
  </si>
  <si>
    <t>Encuentros nacionales y regionales de COPASST, Comité de Convivencia Laboral, coordinadores del SG-SST y Brigadas de emergencia.</t>
  </si>
  <si>
    <t>Recursos financieros (presupuesto de funcionamiento, recursos de inversión</t>
  </si>
  <si>
    <t>Asignación insuficiente de recursos para Seguridad y Salud en el Trabajo</t>
  </si>
  <si>
    <t xml:space="preserve">Demora en la ejecución de recursos de inversión y funcionamiento </t>
  </si>
  <si>
    <t>Personal (competencia del personal, disponibilidad, suficiencia, seguridad y salud  en el trabajo)</t>
  </si>
  <si>
    <t>Dificultad en la participación de los servidores judiciales en actividades, capacitaciones, sensibilizaciones, cursos, talleres, diplomados, entre otros</t>
  </si>
  <si>
    <t>Participación en los espacios de sensibilización en seguridad y salud en el trabajo como el Día SIGCMA</t>
  </si>
  <si>
    <t xml:space="preserve">Dificultad en el proceso de inducción y reinducción de los servidores judiciales, judicantes y contratistas debido a la constante rotación </t>
  </si>
  <si>
    <t>Resistencia por parte de algunos servidores judiciales a participar en actividades de Seguridad y Salud en el Trabajo</t>
  </si>
  <si>
    <t>Proceso (capacidad, diseño, ejecución, proveedores, entradas, salidas, gestión del conocimiento)</t>
  </si>
  <si>
    <t>Debilidad en el control y seguimiento a los requisitos de seguridad y salud en el trabajo que deben cumplir los proveedores y contratistas.</t>
  </si>
  <si>
    <t>Seguimiento de las recomendaciones médico laborales emitidas por la EPS y ARL liderado por la Dirección Administrativa responsable del SG-SST de la Unidad de Recursos Humanos de la Dirección Ejecutiva de Administración Judicial</t>
  </si>
  <si>
    <t xml:space="preserve">Demora en los cierres de los planes de acción resultantes de hallazgos de las inspecciones de seguridad y salud en el trabajo </t>
  </si>
  <si>
    <t>Mesas de seguimiento administrativo con las entidades de seguridad social para el seguimiento de casos críticos de accidentes de trabajo y comunes y enfermedad laborales y comunes</t>
  </si>
  <si>
    <t xml:space="preserve">Tecnológicos </t>
  </si>
  <si>
    <t>Debilidad en la ejecución de la plataforma tecnológica a nivel nacional de software y hardware en las sedes administrativas y judiciales (Efinómina modulo SG-SST)</t>
  </si>
  <si>
    <t>Accesibilidad a nuevas herramientas virtuales, que facilitan el acceso a la información, la optimización del tiempo, contribuyen a la disminución de los consumos de papel para ampliar la cobertura en prevención y promoción de los riesgos laborales</t>
  </si>
  <si>
    <t xml:space="preserve">Fallas de conectividad para la realización de las actividades </t>
  </si>
  <si>
    <t>Deficiencia en el mantenimiento de la pagina web de la Rama Judicial</t>
  </si>
  <si>
    <t xml:space="preserve">Documentación (actualización, coherencia, aplicabilidad) </t>
  </si>
  <si>
    <t>Debilidad en la estandarización y socialización de tablas de retención documental</t>
  </si>
  <si>
    <t>Documentos estandarizados para la implementación del SG-SST a nivel nacional como: Manuales, Programas, Procedimientos, Instructivos y formatos con la aprobación del SIGCMA, publicados en la pagina web de la Rama Judicial con acceso a todas las partes interesadas.</t>
  </si>
  <si>
    <t>Infraestructura física (suficiencia, comodidad)</t>
  </si>
  <si>
    <t>Sedes Judiciales arrendadas, en comodato y propias que no cuentan con las condiciones locativas mínimas y de seguridad, para los servidores judiciales, contratistas, personas con movilidad reducida y usuarios de la justicia según la normatividad vigente debido a la deficiencia en el cierre eficaz de  acciones para los hallazgos identificados.</t>
  </si>
  <si>
    <t>Seguimiento al cierre de los hallazgos presentados en las inspecciones integrales de seguridad realizadas a cada una de las sedes.</t>
  </si>
  <si>
    <t xml:space="preserve">Falta de modernización y mantenimiento del mobiliario que impactan las condiciones de salud de los servidores judiciales </t>
  </si>
  <si>
    <t>Elementos de trabajo (papel, equipos, herramientas)</t>
  </si>
  <si>
    <t xml:space="preserve">Equipos y elementos de trabajo desactualizados y/o insuficientes </t>
  </si>
  <si>
    <t>Comunicación Interna (canales utilizados y su efectividad, flujo de la información necesaria para el desarrollo de las actividades)</t>
  </si>
  <si>
    <t>Fortalecimiento de la página web institucional y mecanismos de comunicación</t>
  </si>
  <si>
    <t>Uso adecuado del micrositio asignado al Sistema de Gestion de Seguridad y salud en el Trabajo.</t>
  </si>
  <si>
    <t xml:space="preserve">Uso de correos electrónicos para socialización de información de seguridad y salud en el trabajo </t>
  </si>
  <si>
    <t xml:space="preserve">Uso del aplicativo SIGOBIUS para socialización de documentos internos y externos en seguridad y salud en el trabajo </t>
  </si>
  <si>
    <t>Reconocimiento de la imagen corporativa y los logos en los cuales se encuentra certificada la Rama Judicial</t>
  </si>
  <si>
    <t>Fortalecimiento para el tratamiento de PQRS</t>
  </si>
  <si>
    <t>Ambientales</t>
  </si>
  <si>
    <t>Desconocimiento del Plan de Gestión Ambiental que aplica para la Rama Judicial Acuerdo PSAA14-10160</t>
  </si>
  <si>
    <t>Disminución en el uso de papel, toners y demás elementos de oficina al implementar el uso de medios tecnológicos</t>
  </si>
  <si>
    <t>Falta en la separación adecuada de residuos en la fuente </t>
  </si>
  <si>
    <t>Participación virtual es los espacios de sensibilización ambiental, como el Día SIGCMA</t>
  </si>
  <si>
    <t>Desconocimiento por parte de los brigadistas, servidores judiciales y contratistas de las acciones necesarias para actuar ante una emergencia ambiental</t>
  </si>
  <si>
    <t>Participar la certificación de Sellos SAFE &amp; HEALTHY en ambiental</t>
  </si>
  <si>
    <t>Implementación de buenas prácticas tendientes a la protección del medio ambiente</t>
  </si>
  <si>
    <t xml:space="preserve"> </t>
  </si>
  <si>
    <t>CÓDIGO
F-ESG-10</t>
  </si>
  <si>
    <t xml:space="preserve">ELABORÓ
LIDER DEL PROCESO </t>
  </si>
  <si>
    <t xml:space="preserve">REVISÓ
COORDINACIÓN NACIONAL DEL SIGCMA </t>
  </si>
  <si>
    <t>APROBÓ
COMITÉ NACIONAL DEL SIGCMA</t>
  </si>
  <si>
    <t>VERSIÓN
02</t>
  </si>
  <si>
    <t>FECHA
06/11/2023</t>
  </si>
  <si>
    <t>FECHA
12/12/2023</t>
  </si>
  <si>
    <t>FECHA
13/12/2023</t>
  </si>
  <si>
    <t>ESTRATEGIAS</t>
  </si>
  <si>
    <t>ESTRATEGIAS  DOFA</t>
  </si>
  <si>
    <t>ESTRATEGIA/ACCIÓN/ PROYECTO</t>
  </si>
  <si>
    <t xml:space="preserve">GESTIONA </t>
  </si>
  <si>
    <t xml:space="preserve">DOCUMENTADA EN </t>
  </si>
  <si>
    <t>A</t>
  </si>
  <si>
    <t>O</t>
  </si>
  <si>
    <t>D</t>
  </si>
  <si>
    <t>F</t>
  </si>
  <si>
    <t>Matriz de riesgos</t>
  </si>
  <si>
    <t>2. Planear, gestionar y ejecutar actividades en pro de la seguridad y salud en el trabajo de la población judicial de acuerdo al presupuesto asignado</t>
  </si>
  <si>
    <t>3,4,5</t>
  </si>
  <si>
    <t xml:space="preserve">Plan de acción </t>
  </si>
  <si>
    <t>3. Fortalecer la identificación de peligros, evaluación y valoración de riesgos, amenazas, análisis de vulnerabilidad, acciones para la prevención, mitigación, atención y respuesta ante las emergencias</t>
  </si>
  <si>
    <t>Plan de acción 
Matriz de identificación de peligros, evaluación y valoración de riesgos
Plan de Gestión de Riesgos y Desastres
Inspección técnica Integral</t>
  </si>
  <si>
    <t>5. Promover y motivar a los servidores judiciales, judicantes, practicantes y contratistas para participar en las actividades de seguridad y salud en el trabajo</t>
  </si>
  <si>
    <t>6,7,8,9</t>
  </si>
  <si>
    <t>6. Implementar mecanismos para el seguimiento y la retroalimentación de las partes interesadas</t>
  </si>
  <si>
    <t>Plan de acción
Matriz de partes interesadas</t>
  </si>
  <si>
    <t>7. Actualizar y capacitar a los encargados de SG-SST en el manejo de tablas de retención documental (TRD)</t>
  </si>
  <si>
    <t>8. Hacer uso de la información y de las herramientas tecnológicas dispuestas por la entidad</t>
  </si>
  <si>
    <t>9,10,11</t>
  </si>
  <si>
    <t>1,2,3</t>
  </si>
  <si>
    <t>Matriz Mapa de Riesgos</t>
  </si>
  <si>
    <t>Orientaciones Generales</t>
  </si>
  <si>
    <r>
      <t xml:space="preserve">Antes de iniciar con el diligenciamiento de la información en la matriz, se requiere haber efectuado el análisis DOFA (Hoja 1. Análisis de Contexto)  y revisado todos los elementos del proceso: </t>
    </r>
    <r>
      <rPr>
        <b/>
        <sz val="9"/>
        <rFont val="Arial"/>
        <family val="2"/>
      </rPr>
      <t xml:space="preserve"> objetivo, alcance, actividades, y en especial los productos y servicios que entrega.</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</si>
  <si>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</si>
  <si>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</si>
  <si>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</si>
  <si>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</si>
  <si>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</si>
  <si>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</si>
  <si>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</si>
  <si>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(Ver caracterización del proceso)</t>
  </si>
  <si>
    <t>Alcance</t>
  </si>
  <si>
    <t>Diligenciar el alcance del proceso.(Ver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</si>
  <si>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</si>
  <si>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</si>
  <si>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</si>
  <si>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</si>
  <si>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</si>
  <si>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</si>
  <si>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</si>
  <si>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</si>
  <si>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</si>
  <si>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proyectar de acuerdo con el conocimiento que se tiene del proceso.</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</si>
  <si>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</si>
  <si>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</si>
  <si>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</si>
  <si>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Políticas </t>
  </si>
  <si>
    <t>PROBABILIDAD</t>
  </si>
  <si>
    <t xml:space="preserve">La hoja valora la probabilidad de acuerdo con los criterio definidos en la Hoja 8. Políticas de Administración 
La hoja valora la probabilidad de acuerdo con los criterio definidos en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</si>
  <si>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</si>
  <si>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</si>
  <si>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</si>
  <si>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</si>
  <si>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</si>
  <si>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</si>
  <si>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</si>
  <si>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</si>
  <si>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</si>
  <si>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Probabilidad inherente por probabilidad residual </t>
  </si>
  <si>
    <r>
      <rPr>
        <b/>
        <sz val="9"/>
        <rFont val="Arial"/>
        <family val="2"/>
      </rPr>
      <t>NOTA</t>
    </r>
    <r>
      <rPr>
        <sz val="9"/>
        <rFont val="Arial"/>
        <family val="2"/>
      </rPr>
      <t>: Si desea adicionar mas riesgos, copie las filas del riesgo anterior. No modifique las formulas</t>
    </r>
  </si>
  <si>
    <r>
      <t xml:space="preserve"> - </t>
    </r>
    <r>
      <rPr>
        <b/>
        <sz val="9"/>
        <rFont val="Arial"/>
        <family val="2"/>
      </rPr>
      <t xml:space="preserve"> Hoja 5 Valoración Controles:</t>
    </r>
    <r>
      <rPr>
        <sz val="9"/>
        <rFont val="Arial"/>
        <family val="2"/>
      </rPr>
      <t xml:space="preserve"> Información pertinente referente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</si>
  <si>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</si>
  <si>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</si>
  <si>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</si>
  <si>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</si>
  <si>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</si>
  <si>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</si>
  <si>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están  asociadas a los factores: personal, recursos, sistema de información procedimientos, etc., relacionados en el DOFA, si encuentra causas adicionales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</si>
  <si>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</si>
  <si>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</si>
  <si>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</si>
  <si>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</si>
  <si>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</si>
  <si>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</si>
  <si>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</si>
  <si>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</si>
  <si>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</si>
  <si>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</si>
  <si>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</si>
  <si>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</si>
  <si>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</si>
  <si>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</si>
  <si>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</si>
  <si>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</si>
  <si>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</si>
  <si>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</si>
  <si>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</si>
  <si>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</si>
  <si>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 </t>
    </r>
    <r>
      <rPr>
        <b/>
        <sz val="9"/>
        <rFont val="Arial"/>
        <family val="2"/>
      </rPr>
      <t xml:space="preserve"> Hoja7  Mapa Final</t>
    </r>
    <r>
      <rPr>
        <sz val="9"/>
        <rFont val="Arial"/>
        <family val="2"/>
      </rPr>
      <t>. Resumen del análisis de riesgo inherente , riesgo residual y tratamiento a ejecutar</t>
    </r>
  </si>
  <si>
    <r>
      <t xml:space="preserve"> - </t>
    </r>
    <r>
      <rPr>
        <b/>
        <sz val="9"/>
        <rFont val="Arial"/>
        <family val="2"/>
      </rPr>
      <t xml:space="preserve"> Hoja 7 Tabla de Clasificación Riesgo: </t>
    </r>
    <r>
      <rPr>
        <sz val="9"/>
        <rFont val="Arial"/>
        <family val="2"/>
      </rPr>
      <t>Tabla referente para todos los cálculos (no se diligencia)</t>
    </r>
  </si>
  <si>
    <r>
      <t xml:space="preserve"> - </t>
    </r>
    <r>
      <rPr>
        <b/>
        <sz val="9"/>
        <rFont val="Arial"/>
        <family val="2"/>
      </rPr>
      <t xml:space="preserve"> Hoja 8 Políticas de administración. </t>
    </r>
    <r>
      <rPr>
        <sz val="9"/>
        <rFont val="Arial"/>
        <family val="2"/>
      </rPr>
      <t>Se establecen los criterios de probabilidad e impacto (según apetito y tolerancia de riesgo)</t>
    </r>
  </si>
  <si>
    <r>
      <t xml:space="preserve"> - </t>
    </r>
    <r>
      <rPr>
        <b/>
        <sz val="9"/>
        <rFont val="Arial"/>
        <family val="2"/>
      </rPr>
      <t xml:space="preserve"> Hoja 9 Matriz de Calor :  </t>
    </r>
    <r>
      <rPr>
        <sz val="9"/>
        <rFont val="Arial"/>
        <family val="2"/>
      </rPr>
      <t>Criterios  según política para el tratamiento de riesgos acorde con su evaluación</t>
    </r>
  </si>
  <si>
    <r>
      <t xml:space="preserve"> -  </t>
    </r>
    <r>
      <rPr>
        <b/>
        <sz val="9"/>
        <rFont val="Arial"/>
        <family val="2"/>
      </rPr>
      <t>Hoja 10 a la 13 Seguimientos Trimestrales</t>
    </r>
    <r>
      <rPr>
        <sz val="9"/>
        <rFont val="Arial"/>
        <family val="2"/>
      </rPr>
      <t>: En estas hojas de cálculo se realiza el seguimiento trimestral a las acciones formuladas para gestionar  los riesgos residuales</t>
    </r>
  </si>
  <si>
    <t>Proceso:</t>
  </si>
  <si>
    <t>Objetivo:</t>
  </si>
  <si>
    <t>Alcance:</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</si>
  <si>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</si>
  <si>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</si>
  <si>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</si>
  <si>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</si>
  <si>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</si>
  <si>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</si>
  <si>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</si>
  <si>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</si>
  <si>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</si>
  <si>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</si>
  <si>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</si>
  <si>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</si>
  <si>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</si>
  <si>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</si>
  <si>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</si>
  <si>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</si>
  <si>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</si>
  <si>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</si>
  <si>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</si>
  <si>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 xml:space="preserve">Incumplimiento de los requisitos legales del SG-SST </t>
  </si>
  <si>
    <t>1. Desconocimiento de los requisitos legales para la implementación del SG-SST</t>
  </si>
  <si>
    <t>Afectación Económica</t>
  </si>
  <si>
    <t>Afectación al presupuesto  en un valor  &lt;1% y ≥5%.</t>
  </si>
  <si>
    <t>2. Insuficientes recursos técnicos, humanos y financieros para la implementación del SG-SST</t>
  </si>
  <si>
    <t>Afectación de reputacion,imagén,  credibilidad, satisfacción de usuarios y PI</t>
  </si>
  <si>
    <t xml:space="preserve">De la entidad y sector justicia a nivel nacional </t>
  </si>
  <si>
    <t>Incumplimiento de las metas establecidas</t>
  </si>
  <si>
    <t>Incumplimiento del 60% de los indicadores del proceso</t>
  </si>
  <si>
    <t>Incumplimiento Plan Trabajo de SG-SST</t>
  </si>
  <si>
    <t>Posibilidad de incumplimiento de las metas establecidas por omisión en la ejecución de actividades del plan anual de SST.</t>
  </si>
  <si>
    <t>1. Falta de recursos técnicos y financieros para la implementación del SG-SST.</t>
  </si>
  <si>
    <t>2. Falta de seguimiento y control a la ejecución del plan anual SST.</t>
  </si>
  <si>
    <t>3. Perfil inadecuado para el cargo o alta rotación de servidores judiciales con rol y responsabilidades del SG-SST.</t>
  </si>
  <si>
    <t>Incumplimiento del 40% de los indicadores del proceso</t>
  </si>
  <si>
    <t>4. Baja participación e interés de los grupos del apoyo del SG-SST.</t>
  </si>
  <si>
    <t xml:space="preserve">Aumento de Accidentes de trabajo y enfermedades laborales o salud pública </t>
  </si>
  <si>
    <t>Recibir dádivas o beneficios a nombre propio o de terceros para  desviar recursos, no presentar o presentar reportes con información no veraz</t>
  </si>
  <si>
    <t xml:space="preserve">Se favorece indebidamente a un servidor judicial a través de la validación del  reporte de accidentes de trabajo ante la Administradora de Riesgos Laborales </t>
  </si>
  <si>
    <t>1. Insuficientes programas de capacitación para la toma de conciencia debido al desconocimiento de la ley antisoborno (ISO 37001:2016), Plan Anticorrupción y  de los  valores y principios propios de la entidad</t>
  </si>
  <si>
    <t xml:space="preserve">De la entidad y sector justicia a nivel internacional </t>
  </si>
  <si>
    <t xml:space="preserve">PARA LOS RIESGOS DE CORRUPCIÓN POR POLÍTICA EL IMPACTO SIEMPRE SERÁ MAYOR O CATASTRÓFICO Y SU REDACCÓN  DEBE CONSERVAR EL MODELO PROPUESTO </t>
  </si>
  <si>
    <t>2. Desconocimiento y no aplicación del Código de Ética y Buen Gobierno</t>
  </si>
  <si>
    <t>3. Carencia de compromiso  y transparencia de los servidores judiciales</t>
  </si>
  <si>
    <t>4. Deficiencia de  controles en el trámite  de los documentos</t>
  </si>
  <si>
    <t xml:space="preserve">5. No aplicación adecuada de los procedimientos de control </t>
  </si>
  <si>
    <t>1. Falta de ética de los servidores públicos (Debilidades en principios y valores)</t>
  </si>
  <si>
    <t>2. Falta de ética de terceros interesados  (Debilidades principios y valores)</t>
  </si>
  <si>
    <t>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t>
  </si>
  <si>
    <t xml:space="preserve">Cuando se favorece indebidamente a un servidor judicial a través de la validación del  reporte de accidentes de trabajo ante la Administradora de Riesgos Laborales </t>
  </si>
  <si>
    <t>1. Falta de ética de los servidores judiciales (Debilidades en principios y valores)</t>
  </si>
  <si>
    <t>3. Debilidades en los controles de los procedimientos de reporte de incidentes y accidentes de trabajo y de Investigación de incidentes y accidentes de trabajo</t>
  </si>
  <si>
    <t>EVALUACIÓN DE RIESGO - VALORACIÓN DE LOS CONTROLES</t>
  </si>
  <si>
    <t>EVALUACIÓN DEL RIESGO - NIVEL DEL RIESGO RESIDUAL</t>
  </si>
  <si>
    <t xml:space="preserve">RIESGO </t>
  </si>
  <si>
    <t>No. Control</t>
  </si>
  <si>
    <t>Criterios para valorar la eficacia de  los controles preventivos</t>
  </si>
  <si>
    <t>Criterios para  valorar la eficacia de los controles correctivos</t>
  </si>
  <si>
    <t>RIESGO RESIDUAL</t>
  </si>
  <si>
    <t>¿Está establecida la frecuencia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</si>
  <si>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</si>
  <si>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</si>
  <si>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</si>
  <si>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</si>
  <si>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</si>
  <si>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</si>
  <si>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Eficacia del control </t>
  </si>
  <si>
    <t>Zona Riesgo Residual</t>
  </si>
  <si>
    <t>SI</t>
  </si>
  <si>
    <t>Acciones de respuesta ante noticias que afectan la imagen de la entidad</t>
  </si>
  <si>
    <t>NO</t>
  </si>
  <si>
    <t xml:space="preserve">Análisis de indicadores y acciones de mejoramiento </t>
  </si>
  <si>
    <t xml:space="preserve">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</si>
  <si>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</si>
  <si>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</si>
  <si>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</si>
  <si>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</si>
  <si>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</si>
  <si>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</si>
  <si>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</si>
  <si>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</si>
  <si>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</si>
  <si>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</si>
  <si>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</si>
  <si>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</si>
  <si>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</si>
  <si>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</si>
  <si>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</si>
  <si>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</si>
  <si>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</si>
  <si>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</si>
  <si>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</si>
  <si>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</si>
  <si>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</si>
  <si>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</si>
  <si>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</si>
  <si>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</si>
  <si>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</si>
  <si>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</si>
  <si>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</si>
  <si>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</si>
  <si>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</si>
  <si>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</si>
  <si>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</si>
  <si>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</si>
  <si>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</si>
  <si>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</si>
  <si>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</si>
  <si>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</si>
  <si>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</si>
  <si>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 xml:space="preserve">De un área del nivel central, seccional o despacho judicial </t>
  </si>
  <si>
    <t>Menor</t>
  </si>
  <si>
    <t xml:space="preserve">De la entidad, seccional, despachos a nivel local o municipal </t>
  </si>
  <si>
    <t>Moderado</t>
  </si>
  <si>
    <t xml:space="preserve">De la entidad, seccional, despachos a nivel departamental </t>
  </si>
  <si>
    <t>Mayor</t>
  </si>
  <si>
    <t>Interrupción o afectación en la prestación del servicio judicial</t>
  </si>
  <si>
    <t>Catastrófico</t>
  </si>
  <si>
    <t>Afectación al presupuesto en un valor ≥0,5%.</t>
  </si>
  <si>
    <t>Afectación al presupuesto en un valor &lt;0,5% y ≥1%.</t>
  </si>
  <si>
    <t>Afectación al  presupuesto en un valor  &lt;5% y  ≥20%.</t>
  </si>
  <si>
    <t>Afectación al presupuesto en un valor ≥50%.</t>
  </si>
  <si>
    <t>Incumplimiento del 20%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</si>
  <si>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</si>
  <si>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</si>
  <si>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</si>
  <si>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</si>
  <si>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</si>
  <si>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</si>
  <si>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</si>
  <si>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</si>
  <si>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</si>
  <si>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</si>
  <si>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</si>
  <si>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</si>
  <si>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</si>
  <si>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</si>
  <si>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</si>
  <si>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</si>
  <si>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</si>
  <si>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</si>
  <si>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</si>
  <si>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</si>
  <si>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</si>
  <si>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</si>
  <si>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</si>
  <si>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</si>
  <si>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</si>
  <si>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</si>
  <si>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</si>
  <si>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</si>
  <si>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</si>
  <si>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</si>
  <si>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</si>
  <si>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</si>
  <si>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</si>
  <si>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</si>
  <si>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</si>
  <si>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</si>
  <si>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</si>
  <si>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</si>
  <si>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</si>
  <si>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</si>
  <si>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</si>
  <si>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</si>
  <si>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</si>
  <si>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</si>
  <si>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</si>
  <si>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</si>
  <si>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</si>
  <si>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</si>
  <si>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</si>
  <si>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</si>
  <si>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</si>
  <si>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</si>
  <si>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</si>
  <si>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</si>
  <si>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</si>
  <si>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</si>
  <si>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</si>
  <si>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</si>
  <si>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</si>
  <si>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</si>
  <si>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</si>
  <si>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</si>
  <si>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</si>
  <si>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</si>
  <si>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</si>
  <si>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</si>
  <si>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</si>
  <si>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</si>
  <si>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Administrar el SIstema de  Gestión de Seguridad y Salud en el Trabajo, para que se garantice la seguridad y la salud en el trabajo de los servidores judiciales, contratistas, judicantes y practicantes, dando cumplmiento al marco normativo y articulados con el Sistema de Gestión de la Calidad, Medio Ambiente y Antisoborno de la Rama Judicial</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</si>
  <si>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</si>
  <si>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</si>
  <si>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</si>
  <si>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</si>
  <si>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</si>
  <si>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</si>
  <si>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</si>
  <si>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</si>
  <si>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</si>
  <si>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</si>
  <si>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</si>
  <si>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</si>
  <si>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</si>
  <si>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El Director de la División de Bienestar y Seguridad Social junto con la Directora responsable del SG-SST mensualmente realizan el seguimiento a la ejecución de los proyectos de inversión aprobados por la entidad para cada una de las Seccionales y Nivel Central, mediante la recepción del formato de seguimiento a la ejecución de presupuesto
(No. de recursos asignados por seccional, valor ejecutado por contrato y No. de beneficiarios por contrato)
Formato de seguimiento a la ejecución de presupuesto</t>
  </si>
  <si>
    <t>Los encargados de la ejecución del SG-SST de Nivel Central, Seccionales y Coordinaciones Administrativas anualmente verifican los lineamientos para la contratación de los proyectos de inversión asignados, entregando al área de contratación las necesidades y requerimientos por parte del SG-SST de acuerdo con el M-SST-04 Manual de contratistas del SG-SST para el proceso precontractual.
No. de contratos celebrados, No de contratos liquidados
Soportes de ejecución de los contratos</t>
  </si>
  <si>
    <t>Ofrecer, prometer y entregar, aceptar o solicitar una ventaja indebida  para influir o direccionar  la formulación de   requisitos habilitantes y/o técnicos  para satisfacer un interés personal, de manera directa, indirecta o interpuesta por otras personas</t>
  </si>
  <si>
    <t>Cuando se direccionan los requisitos habilitantes y/o técnicos para favorecer  indebidamente  a ciertos proponentes</t>
  </si>
  <si>
    <t>Pólizas de calidad y cumplimiento</t>
  </si>
  <si>
    <t>DIRECCION SECCIONAL DE ADMINISTRACION JUDICIAL DE BOGOTÁ
COORDINACIÓN DE TALENTO HUMANO</t>
  </si>
  <si>
    <t>DIRECCION SECCIONAL DE ADMINISTRACION JUDICIAL DE BOGOTÁ</t>
  </si>
  <si>
    <t>DIRECCIÓN SECCIONAL DE ADMINISTRACIÓN JUDICIAL DE BOGOTÁ</t>
  </si>
  <si>
    <t xml:space="preserve">COORDINACIÓN TALENTO HUMANO/ SISTEMA DE GESTIÓN DE SEGURIDAD Y SALUD EN EL TRABAJO (SG-SST) </t>
  </si>
  <si>
    <t xml:space="preserve">Afectación a servidores judiciales e infraestructura física de las sedes Judiciales y Administrativas por causa del riesgo público, tales como: asonadas, atracos, robos o hurtos, extorsiones y secuestros </t>
  </si>
  <si>
    <t>Se cuenta con un equipo de trabajo liderado por la Coordinadora Biene,star y SST, Coordinación de Talñento Humano, apoyo técnico de contratista, de auxiliar del Corredor de Seguros y Administradora de Riesgos Laborales (ARL)</t>
  </si>
  <si>
    <t>Insuficiencia de personal para el desarrollo de actividades de seguridad y salud en el trabajo</t>
  </si>
  <si>
    <r>
      <rPr>
        <sz val="11"/>
        <color rgb="FFFF0000"/>
        <rFont val="Azo Sans Light"/>
      </rPr>
      <t>Desaprovechamiento</t>
    </r>
    <r>
      <rPr>
        <sz val="11"/>
        <color rgb="FF595959"/>
        <rFont val="Azo Sans Light"/>
      </rPr>
      <t xml:space="preserve"> Desconocimiento de canales de comunicaciones por parte de los servidores judiciales, para mantenerse informados sobre las actividades planeadas en seguridad y salud en el trabajo</t>
    </r>
  </si>
  <si>
    <t>preguntar que sedes tienen estos sellos</t>
  </si>
  <si>
    <t xml:space="preserve">Realizar seguimiento del marco normativo que mejore las condiciones de trabajo de la entidad. </t>
  </si>
  <si>
    <r>
      <t xml:space="preserve">Matriz de oportunidades </t>
    </r>
    <r>
      <rPr>
        <sz val="12"/>
        <color rgb="FFFF0000"/>
        <rFont val="Azo Sans Light"/>
      </rPr>
      <t>????</t>
    </r>
  </si>
  <si>
    <r>
      <t xml:space="preserve">Plan de acción
</t>
    </r>
    <r>
      <rPr>
        <sz val="12"/>
        <color rgb="FFFF0000"/>
        <rFont val="Azo Sans Light"/>
      </rPr>
      <t>Matriz de oportunidades</t>
    </r>
  </si>
  <si>
    <t>1,2,19</t>
  </si>
  <si>
    <t>Afectación en la implementación del Sistema de Gestión de seguridad y salud en el trabajo por conectividad (capacitaciones virtuales)</t>
  </si>
  <si>
    <r>
      <t>No implementar dentro de los tiempos legales el S</t>
    </r>
    <r>
      <rPr>
        <sz val="11"/>
        <rFont val="Arial"/>
        <family val="2"/>
      </rPr>
      <t>G</t>
    </r>
    <r>
      <rPr>
        <sz val="11"/>
        <color theme="1"/>
        <rFont val="Arial"/>
        <family val="2"/>
      </rPr>
      <t>-SST o implementarlo en forma parcial</t>
    </r>
  </si>
  <si>
    <t xml:space="preserve">2. Contagio de enfermedades en los espacios de trabajo 
</t>
  </si>
  <si>
    <t>Seguimiento a la ejecución de actividades del Sistema de Gestión de Seguirdad y Salud en el Trabajo</t>
  </si>
  <si>
    <t>Aseguradora: Administradora de Riesgos Laborales (ARL)</t>
  </si>
  <si>
    <t xml:space="preserve">Aseguradora: Administradora de Riesgos Laborales (ARL)
Aseguradora de riesgos </t>
  </si>
  <si>
    <t>La responsable de la implementación del SG-SST mensualmente realiza el seguimiento al cumplimiento de las actividades planteadas en el plan de trabajo dentro de las cuales se contemplan sensibilizaciones a los servidores judiciales sobre prevención.</t>
  </si>
  <si>
    <t xml:space="preserve">1.  Ocurrencia de accidentes  y enfermedades laborales por causa u ocasión del trabajo (Mobiliario en condiciones inadecuadas o deteriorados que afectan la salud fisica de los servidores judiciales)
</t>
  </si>
  <si>
    <t>Los encargados de la ejecución del SG-SST de la Seccional cumple con el Manual de contratación de la entidad</t>
  </si>
  <si>
    <t>Los responsables de la ejecución del SG-SST de la Seccional diariamente realizan la verificación de los accidentes de trabajo que hayan sido reportados y mensualmente realizan el diligenciamiento de la estadística de accidentalidad y enfermedad laboral que se haya presentado con base en los lineamientos del P-SST-08 procedimiento reporte ATEL, P-ASST-01 procedimiento para investigación de AT y P-SST-07 procedimiento investigación enfermedad laboral</t>
  </si>
  <si>
    <t>Realizar seguimiento de implementación de la matriz de requisitos legales</t>
  </si>
  <si>
    <t>Coordinación de Bienestar y SST</t>
  </si>
  <si>
    <t>01 de Abril de 2024</t>
  </si>
  <si>
    <t>Afectación a servidores judiciales a causa de enfermedades epidemiologicas y sus variantes.</t>
  </si>
  <si>
    <t>Fortalecimiento de la credibilidad, confianza y mejora en las prácticas de seguridad y salud de los servidores judiciales</t>
  </si>
  <si>
    <r>
      <t>Afectación de la salud de los servidores judiciales  a causa de la</t>
    </r>
    <r>
      <rPr>
        <sz val="11"/>
        <color rgb="FF595959"/>
        <rFont val="Arial"/>
        <family val="2"/>
      </rPr>
      <t xml:space="preserve"> carga laboral en teletrabajo y presencial</t>
    </r>
  </si>
  <si>
    <t>Desarrollo y fortalecimiento de competencias al responsables del SG-SST Seccional de Bogotá</t>
  </si>
  <si>
    <t>Uso adecuado de los elementos de trabajo (equipo de computo, claves contraseña)</t>
  </si>
  <si>
    <t xml:space="preserve">Adquisición de elementos de protección personal por tipo de actividades </t>
  </si>
  <si>
    <t xml:space="preserve">Cambio de Normatividad y Regulaciones expedidas en relación con Seguridad y Salud en el Trabajo </t>
  </si>
  <si>
    <t>1,2,12</t>
  </si>
  <si>
    <t>1. Identificar, evaluar y realizar seguimiento al cumplimiento de los requisitos legales y otros requisitos aplicables al SG-SST</t>
  </si>
  <si>
    <t>1, 7</t>
  </si>
  <si>
    <t>4,5,18</t>
  </si>
  <si>
    <t>6,7,8,13,14</t>
  </si>
  <si>
    <t>11,16,17,18,20,21,22</t>
  </si>
  <si>
    <r>
      <t>2,3,</t>
    </r>
    <r>
      <rPr>
        <sz val="12"/>
        <rFont val="Azo Sans Light"/>
      </rPr>
      <t>16,17</t>
    </r>
  </si>
  <si>
    <t>4. Identificar, gestionar e implementar lo establecido desde nivel central reglamentación y de acuerdo a los modelos nacionales e internacionales, investigaciones y estudios, así como herramientas tecnológicas que permitan mejorar el Sistema de Gestión de Seguridad y Salud en el Trabajo</t>
  </si>
  <si>
    <t>1,2,3,4,5</t>
  </si>
  <si>
    <t>5,6,7,9,10</t>
  </si>
  <si>
    <t>12,13,14</t>
  </si>
  <si>
    <t>10. Mantener, actualizar y documentar el  Sistema de Gestion de Seguridad y Salud en el Trabajo, así como participar en las reuniones según programación por parte el SIGCMA para la respectiva presentación y aprobación de los documentos.</t>
  </si>
  <si>
    <t>1 ,3</t>
  </si>
  <si>
    <r>
      <t>1,2,3,</t>
    </r>
    <r>
      <rPr>
        <sz val="12"/>
        <rFont val="Azo Sans Light"/>
      </rPr>
      <t>11,</t>
    </r>
    <r>
      <rPr>
        <sz val="12"/>
        <color theme="1"/>
        <rFont val="Azo Sans Light"/>
      </rPr>
      <t>12,14</t>
    </r>
    <r>
      <rPr>
        <sz val="12"/>
        <color theme="1"/>
        <rFont val="Azo Sans Light"/>
      </rPr>
      <t>,26</t>
    </r>
  </si>
  <si>
    <t>18,19,20,24,27</t>
  </si>
  <si>
    <t>3. Falta de competencia y rotación del personal contratado,  de los responsables de la ejecución del SG-SST de la Seccional Bogotá</t>
  </si>
  <si>
    <r>
      <t xml:space="preserve">Presentar  accidentes de trabajo leves, graves y mortales y afectaciones a la infraestructura, por fenomenos naturales.
Afectación a la salud de los servidores judiciales </t>
    </r>
    <r>
      <rPr>
        <sz val="11"/>
        <color theme="1"/>
        <rFont val="Arial"/>
        <family val="2"/>
      </rPr>
      <t>de la entidad  debido al contagio  por virus y/o pandemias</t>
    </r>
  </si>
  <si>
    <t>Revisión de la actualización de la matriz de requisitos legales para su implementación mensualmente.</t>
  </si>
  <si>
    <t>Seguimiento a la implemetación de la matriz de requisitos legales eviada por la coordinación Nacional del Sitema de Gestión de Seguirdad y Salud en el Trabajo</t>
  </si>
  <si>
    <r>
      <rPr>
        <sz val="10"/>
        <rFont val="Calibri"/>
        <family val="2"/>
        <scheme val="minor"/>
      </rPr>
      <t xml:space="preserve">La coordinadora de Bienestar y SST del SG-SST </t>
    </r>
    <r>
      <rPr>
        <sz val="10"/>
        <color rgb="FF000000"/>
        <rFont val="Calibri"/>
        <family val="2"/>
        <scheme val="minor"/>
      </rPr>
      <t>trimestralmente realiza el seguimiento a la ejecución de los proyectos de inversión aprobados</t>
    </r>
    <r>
      <rPr>
        <sz val="10"/>
        <color rgb="FF000000"/>
        <rFont val="Calibri"/>
        <family val="2"/>
        <scheme val="minor"/>
      </rPr>
      <t>, mediante la recepción del formato de seguimiento a la ejecución de presupuesto
(No. de recursos asignados por seccional, valor ejecutado por contrato y No. de beneficiarios por contrato)</t>
    </r>
  </si>
  <si>
    <t>Asistir a la inducción y reinducción para los responsables de la ejecución del SG-SST donde se presenta la información y documentación relevante para la ejecución de las actividades de SST</t>
  </si>
  <si>
    <t xml:space="preserve"> La coordinadora de Bienestar y SST del SG-SST realiza seguimiento trimestral a la ejecución de los proyectos de inversión aprobados</t>
  </si>
  <si>
    <t>La responsable del SG-SST mensualmente realiza el seguimiento al cumplimiento de las actividades planteadas en el plan de trabajo</t>
  </si>
  <si>
    <r>
      <t xml:space="preserve">La responsable de la ejecución del SG-SST de la Seccional se divulgan circulares con el apoyo del Consejo Seccional invitando a los servidores judiciales a participar en las diferentes actividades del SG-SST </t>
    </r>
    <r>
      <rPr>
        <sz val="10"/>
        <rFont val="Calibri"/>
        <family val="2"/>
        <scheme val="minor"/>
      </rPr>
      <t xml:space="preserve">
</t>
    </r>
  </si>
  <si>
    <t>La responsable de la ejecución del SG-SST de  diariamente realiza la verificación de los accidentes de trabajo que hayan sido reportados y mensualmente realiza el diligenciamiento de la estadística de accidentalidad y enfermedad laboral que se haya presentado con base en los lineamientos del P-SST-08 procedimiento reporte ATEL, P-ASST-01 procedimiento para investigación de AT y P-SST-07 procedimiento investigación enfermedad laboral</t>
  </si>
  <si>
    <r>
      <t>Solicitar capacitaciones en cuanto a la norma ISO 37001.</t>
    </r>
    <r>
      <rPr>
        <sz val="10"/>
        <color rgb="FFFF0000"/>
        <rFont val="Calibri"/>
        <family val="2"/>
        <scheme val="minor"/>
      </rPr>
      <t xml:space="preserve">
</t>
    </r>
    <r>
      <rPr>
        <sz val="10"/>
        <rFont val="Calibri"/>
        <family val="2"/>
        <scheme val="minor"/>
      </rPr>
      <t>Cumplimiento de los controles establecidos de acuerdo a los riesgos identificados
Matriz de riesgos de la gestión de SST integrada</t>
    </r>
  </si>
  <si>
    <t>Se solicita la socialización del código de ética de la entidad y buen gobierno.</t>
  </si>
  <si>
    <t>Gestionar  plan anual de SG SST de la Dierccion Seccional</t>
  </si>
  <si>
    <t>Planear gestionar y ejecutar actividades en pro de la seguridad y salud en el trabajo de la población judicial de acuerdo al presupuesto asignado</t>
  </si>
  <si>
    <t>Planear ejecutar y hacer seguimiento de Plan de Trabajo con apoyo de los aliados estrategicos</t>
  </si>
  <si>
    <t>Hacer seguimiento de casos de salud incluidos en los PVE mediante examen medico ocupacionales a los servidores judiciales</t>
  </si>
  <si>
    <t>Motivar la participación de los servidores judiciales en las actividades  programadas en el SG SST</t>
  </si>
  <si>
    <t>Dirección Seccional de Aministración Judicial de Bogotá</t>
  </si>
  <si>
    <t xml:space="preserve">CAPACITACIONES - INDUCCIONES Y REINDUCCIONES </t>
  </si>
  <si>
    <t xml:space="preserve">El aumento de accidentes de trabajo se ha observado a raiz del desconocimiento de los criterios de los reportes de accidentalidad </t>
  </si>
  <si>
    <t xml:space="preserve">Reportar debidamente los accidentes de trabajo conforme a la ley1562- 2012 ARTICULO 3 y divulgar los criterios para reportar un accidente de trabajo </t>
  </si>
  <si>
    <t xml:space="preserve">Cumplimiento del Cronograma estipulado de las actividades que impliquen tiempos legales  </t>
  </si>
  <si>
    <t xml:space="preserve">Se presentaron dificultades para las investigaciones de accidentes de trabajo, no se ha desarrollado las inducciones y reinducciones conforme se indica </t>
  </si>
  <si>
    <t xml:space="preserve">Al hacer autoreportes no se esta teniendo claridad de los criterio que indica la ley 1562 de 2012, lo cual esta afectando la validacion de los mismos </t>
  </si>
  <si>
    <t xml:space="preserve">Se desarrolla el reporte de los casos debidamente y se solicitan pruebas para evitar favorecer indebidamente a los servidores </t>
  </si>
  <si>
    <t>x</t>
  </si>
  <si>
    <t xml:space="preserve">Estudios previos estructurados criterios claros cumplan </t>
  </si>
  <si>
    <t xml:space="preserve">Al cierre del primer trimestre de 2025, la DEAJ no ha entregado el plan de trabajo de la vigencia, lo que puede causar retrasos en la ejecución del mismo. </t>
  </si>
  <si>
    <t>X</t>
  </si>
  <si>
    <t>Cumplimiento del Cronograma estipulado de las actividades que impliquen tiempos legales</t>
  </si>
  <si>
    <t xml:space="preserve">existe un riesgo de incumplimiento del plan de trabajo planteado para la vigencia ya que este fue enviado en el mes de mayo por parte del nivel central. aunque desde comienzo de año se han desarrollando las actividades referentes a la necesidad de la seccional.  </t>
  </si>
  <si>
    <t>actividades de la necesidad de la rama judicial por parte del grupo de SST y sus diferentes estrategias</t>
  </si>
  <si>
    <t xml:space="preserve">El aumento de accidentes de trabajo se ha observado a raiz del desconocimiento de los criterios de los reportes de accidentalidad y de la misma manera las enfermedades laborales han aumentado a raiz de la falta de autocuidado en su salud. </t>
  </si>
  <si>
    <t xml:space="preserve">Estudios previos estructurados criterios claros que cumplan con la necesidad </t>
  </si>
  <si>
    <t xml:space="preserve">NO SE HAN PRESENTADO ESTE TIPO DE CASOS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</si>
</sst>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5">
    <font>
      <sz val="11"/>
      <color theme="1"/>
      <name val="Calibri"/>
      <family val="2"/>
      <scheme val="minor"/>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sz val="10"/>
      <name val="Calibri"/>
      <family val="2"/>
      <scheme val="minor"/>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sz val="11"/>
      <color theme="1"/>
      <name val="Calibri"/>
      <family val="2"/>
      <scheme val="minor"/>
    </font>
    <font>
      <b/>
      <sz val="11"/>
      <color rgb="FFFF0000"/>
      <name val="Arial Narrow"/>
      <family val="2"/>
    </font>
    <font>
      <b/>
      <u/>
      <sz val="18"/>
      <color theme="1"/>
      <name val="Arial"/>
      <family val="2"/>
    </font>
    <font>
      <sz val="16"/>
      <name val="Arial"/>
      <family val="2"/>
    </font>
    <font>
      <b/>
      <sz val="16"/>
      <color rgb="FF000000"/>
      <name val="Arial"/>
      <family val="2"/>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9"/>
      <name val="Arial"/>
      <family val="2"/>
    </font>
    <font>
      <b/>
      <sz val="12"/>
      <color theme="0"/>
      <name val="Calibri"/>
      <family val="2"/>
    </font>
    <font>
      <b/>
      <sz val="24"/>
      <color theme="1"/>
      <name val="Calibri"/>
      <family val="2"/>
      <scheme val="minor"/>
    </font>
    <font>
      <b/>
      <sz val="9"/>
      <name val="Arial"/>
      <family val="2"/>
    </font>
    <font>
      <b/>
      <sz val="9"/>
      <color theme="0"/>
      <name val="Arial"/>
      <family val="2"/>
    </font>
    <font>
      <sz val="10"/>
      <color rgb="FFFF0000"/>
      <name val="Calibri"/>
      <family val="2"/>
      <scheme val="minor"/>
    </font>
    <font>
      <sz val="9"/>
      <color theme="1"/>
      <name val="Arial"/>
      <family val="2"/>
    </font>
    <font>
      <sz val="22"/>
      <color theme="1"/>
      <name val="Calibri"/>
      <family val="2"/>
      <scheme val="minor"/>
    </font>
    <font>
      <b/>
      <sz val="9"/>
      <color theme="1"/>
      <name val="Arial"/>
      <family val="2"/>
    </font>
    <font>
      <sz val="9"/>
      <color theme="0"/>
      <name val="Arial"/>
      <family val="2"/>
    </font>
    <font>
      <b/>
      <i/>
      <sz val="9"/>
      <color theme="1"/>
      <name val="Arial"/>
      <family val="2"/>
    </font>
    <font>
      <sz val="9"/>
      <color theme="4"/>
      <name val="Arial"/>
      <family val="2"/>
    </font>
    <font>
      <sz val="9"/>
      <color theme="5"/>
      <name val="Arial"/>
      <family val="2"/>
    </font>
    <font>
      <sz val="9"/>
      <color theme="9"/>
      <name val="Arial"/>
      <family val="2"/>
    </font>
    <font>
      <sz val="9"/>
      <color rgb="FF7030A0"/>
      <name val="Arial"/>
      <family val="2"/>
    </font>
    <font>
      <b/>
      <u/>
      <sz val="9"/>
      <name val="Arial"/>
      <family val="2"/>
    </font>
    <font>
      <sz val="10"/>
      <color rgb="FF000000"/>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1"/>
      <color theme="1"/>
      <name val="Arial Narrow"/>
      <family val="2"/>
    </font>
    <font>
      <sz val="16"/>
      <color theme="1"/>
      <name val="Calibri"/>
      <family val="2"/>
      <scheme val="minor"/>
    </font>
    <font>
      <b/>
      <sz val="26"/>
      <color theme="1"/>
      <name val="Calibri"/>
      <family val="2"/>
      <scheme val="minor"/>
    </font>
    <font>
      <sz val="11"/>
      <color rgb="FF595959"/>
      <name val="Arial"/>
      <family val="2"/>
    </font>
    <font>
      <sz val="11"/>
      <color theme="1"/>
      <name val="Belyrium"/>
    </font>
    <font>
      <sz val="14"/>
      <color rgb="FF004D6D"/>
      <name val="Azo Sans Medium"/>
    </font>
    <font>
      <sz val="11"/>
      <name val="Arial"/>
      <family val="2"/>
    </font>
    <font>
      <sz val="11"/>
      <color rgb="FFFF0000"/>
      <name val="Azo Sans Light"/>
    </font>
    <font>
      <sz val="12"/>
      <color rgb="FFFF0000"/>
      <name val="Azo Sans Light"/>
    </font>
    <font>
      <sz val="11"/>
      <color theme="9" tint="-0.249977111117893"/>
      <name val="Arial"/>
      <family val="2"/>
    </font>
    <font>
      <sz val="11"/>
      <name val="Azo Sans Light"/>
    </font>
    <font>
      <sz val="10"/>
      <name val="Roboto"/>
    </font>
  </fonts>
  <fills count="23">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theme="4" tint="-0.499984740745262"/>
        <bgColor indexed="64"/>
      </patternFill>
    </fill>
    <fill>
      <patternFill patternType="solid">
        <fgColor rgb="FFFFFF00"/>
        <bgColor indexed="64"/>
      </patternFill>
    </fill>
  </fills>
  <borders count="125">
    <border>
      <left/>
      <right/>
      <top/>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right style="thin">
        <color indexed="64"/>
      </right>
      <top/>
      <bottom style="thin">
        <color indexed="64"/>
      </bottom>
      <diagonal/>
    </border>
    <border>
      <left style="thick">
        <color theme="0"/>
      </left>
      <right style="thick">
        <color theme="0"/>
      </right>
      <top style="thin">
        <color theme="0"/>
      </top>
      <bottom/>
      <diagonal/>
    </border>
    <border>
      <left style="thin">
        <color theme="0"/>
      </left>
      <right/>
      <top/>
      <bottom style="thick">
        <color theme="0"/>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thin">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right/>
      <top style="thin">
        <color indexed="64"/>
      </top>
      <bottom style="double">
        <color indexed="64"/>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right/>
      <top/>
      <bottom style="thin">
        <color rgb="FF4DC0E3"/>
      </bottom>
      <diagonal/>
    </border>
    <border>
      <left style="medium">
        <color indexed="64"/>
      </left>
      <right/>
      <top style="thin">
        <color rgb="FF4DC0E3"/>
      </top>
      <bottom/>
      <diagonal/>
    </border>
    <border>
      <left style="thin">
        <color rgb="FF4DC0E3"/>
      </left>
      <right style="thin">
        <color indexed="64"/>
      </right>
      <top style="thin">
        <color rgb="FF4DC0E3"/>
      </top>
      <bottom/>
      <diagonal/>
    </border>
    <border>
      <left style="thin">
        <color indexed="64"/>
      </left>
      <right style="thin">
        <color rgb="FF4DC0E3"/>
      </right>
      <top style="thin">
        <color rgb="FF4DC0E3"/>
      </top>
      <bottom/>
      <diagonal/>
    </border>
    <border>
      <left style="thin">
        <color rgb="FF4DC0E3"/>
      </left>
      <right style="thin">
        <color rgb="FF4DC0E3"/>
      </right>
      <top style="thin">
        <color rgb="FF4DC0E3"/>
      </top>
      <bottom/>
      <diagonal/>
    </border>
    <border>
      <left/>
      <right/>
      <top style="thin">
        <color rgb="FF4DC0E3"/>
      </top>
      <bottom/>
      <diagonal/>
    </border>
    <border>
      <left style="thin">
        <color rgb="FF4DC0E3"/>
      </left>
      <right/>
      <top/>
      <bottom/>
      <diagonal/>
    </border>
    <border>
      <left style="medium">
        <color indexed="64"/>
      </left>
      <right style="thin">
        <color rgb="FF4DC0E3"/>
      </right>
      <top style="thin">
        <color rgb="FF4DC0E3"/>
      </top>
      <bottom style="thin">
        <color rgb="FF4DC0E3"/>
      </bottom>
      <diagonal/>
    </border>
    <border>
      <left style="thin">
        <color rgb="FF4DC0E3"/>
      </left>
      <right style="thin">
        <color indexed="64"/>
      </right>
      <top style="thin">
        <color rgb="FF4DC0E3"/>
      </top>
      <bottom style="thin">
        <color rgb="FF4DC0E3"/>
      </bottom>
      <diagonal/>
    </border>
    <border>
      <left style="thin">
        <color indexed="64"/>
      </left>
      <right style="thin">
        <color rgb="FF4DC0E3"/>
      </right>
      <top style="thin">
        <color rgb="FF4DC0E3"/>
      </top>
      <bottom style="thin">
        <color rgb="FF4DC0E3"/>
      </bottom>
      <diagonal/>
    </border>
    <border>
      <left style="thin">
        <color rgb="FF4DC0E3"/>
      </left>
      <right style="thin">
        <color rgb="FF4DC0E3"/>
      </right>
      <top style="thin">
        <color rgb="FF4DC0E3"/>
      </top>
      <bottom style="thin">
        <color rgb="FF4DC0E3"/>
      </bottom>
      <diagonal/>
    </border>
    <border>
      <left style="thin">
        <color rgb="FF4DC0E3"/>
      </left>
      <right/>
      <top style="thin">
        <color rgb="FF4DC0E3"/>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5">
    <xf numFmtId="0" fontId="0" fillId="0" borderId="0"/>
    <xf numFmtId="0" fontId="7" fillId="0" borderId="0"/>
    <xf numFmtId="0" fontId="8" fillId="0" borderId="0"/>
    <xf numFmtId="43" fontId="31" fillId="0" borderId="0" applyFont="0" applyFill="0" applyBorder="0" applyAlignment="0" applyProtection="0"/>
    <xf numFmtId="9" fontId="31" fillId="0" borderId="0" applyFont="0" applyFill="0" applyBorder="0" applyAlignment="0" applyProtection="0"/>
  </cellStyleXfs>
  <cellXfs count="610">
    <xf numFmtId="0" fontId="0" fillId="0" borderId="0" xfId="0"/>
    <xf numFmtId="0" fontId="0" fillId="3" borderId="0" xfId="0" applyFill="1"/>
    <xf numFmtId="0" fontId="11" fillId="3" borderId="0" xfId="0" applyFont="1" applyFill="1"/>
    <xf numFmtId="0" fontId="2" fillId="3" borderId="0" xfId="0" applyFont="1" applyFill="1" applyAlignment="1">
      <alignment horizontal="left" vertical="center"/>
    </xf>
    <xf numFmtId="0" fontId="0" fillId="0" borderId="0" xfId="0" applyAlignment="1">
      <alignment wrapText="1"/>
    </xf>
    <xf numFmtId="0" fontId="16" fillId="0" borderId="0" xfId="0" applyFont="1" applyAlignment="1">
      <alignment horizontal="center"/>
    </xf>
    <xf numFmtId="0" fontId="17" fillId="0" borderId="0" xfId="0" applyFont="1"/>
    <xf numFmtId="0" fontId="0" fillId="0" borderId="0" xfId="0" applyAlignment="1">
      <alignment horizontal="left"/>
    </xf>
    <xf numFmtId="0" fontId="17" fillId="3" borderId="0" xfId="0" applyFont="1" applyFill="1"/>
    <xf numFmtId="0" fontId="10" fillId="3" borderId="0" xfId="0" applyFont="1" applyFill="1"/>
    <xf numFmtId="0" fontId="22" fillId="3" borderId="0" xfId="0" applyFont="1" applyFill="1"/>
    <xf numFmtId="0" fontId="22" fillId="0" borderId="0" xfId="0" applyFont="1"/>
    <xf numFmtId="0" fontId="3" fillId="3" borderId="0" xfId="0" applyFont="1" applyFill="1" applyAlignment="1">
      <alignment horizontal="center" vertical="center"/>
    </xf>
    <xf numFmtId="0" fontId="3" fillId="2" borderId="0" xfId="0" applyFont="1" applyFill="1" applyAlignment="1">
      <alignment horizontal="center" vertical="center"/>
    </xf>
    <xf numFmtId="0" fontId="10" fillId="0" borderId="0" xfId="0" applyFont="1"/>
    <xf numFmtId="0" fontId="12" fillId="0" borderId="0" xfId="0" applyFont="1" applyAlignment="1" applyProtection="1">
      <alignment vertical="center"/>
      <protection locked="0"/>
    </xf>
    <xf numFmtId="0" fontId="27" fillId="0" borderId="0" xfId="0" applyFont="1" applyAlignment="1" applyProtection="1">
      <alignment horizontal="center" vertical="center"/>
      <protection locked="0"/>
    </xf>
    <xf numFmtId="0" fontId="23" fillId="0" borderId="0" xfId="0" applyFont="1"/>
    <xf numFmtId="0" fontId="12" fillId="0" borderId="0" xfId="0" applyFont="1"/>
    <xf numFmtId="0" fontId="0" fillId="0" borderId="0" xfId="0" applyProtection="1">
      <protection locked="0"/>
    </xf>
    <xf numFmtId="0" fontId="29" fillId="16" borderId="34" xfId="0" applyFont="1" applyFill="1" applyBorder="1" applyAlignment="1" applyProtection="1">
      <alignment horizontal="center" vertical="center" textRotation="90"/>
      <protection locked="0"/>
    </xf>
    <xf numFmtId="0" fontId="30" fillId="4" borderId="34" xfId="0" applyFont="1" applyFill="1" applyBorder="1" applyAlignment="1">
      <alignment horizontal="center" vertical="center" wrapText="1"/>
    </xf>
    <xf numFmtId="0" fontId="23" fillId="17" borderId="0" xfId="0" applyFont="1" applyFill="1"/>
    <xf numFmtId="0" fontId="12" fillId="3" borderId="0" xfId="0" applyFont="1" applyFill="1" applyAlignment="1" applyProtection="1">
      <alignment vertical="center"/>
      <protection locked="0"/>
    </xf>
    <xf numFmtId="0" fontId="27" fillId="3" borderId="0" xfId="0" applyFont="1" applyFill="1" applyAlignment="1" applyProtection="1">
      <alignment horizontal="center" vertical="center"/>
      <protection locked="0"/>
    </xf>
    <xf numFmtId="0" fontId="23" fillId="3" borderId="0" xfId="0" applyFont="1" applyFill="1"/>
    <xf numFmtId="0" fontId="12" fillId="3" borderId="0" xfId="0" applyFont="1" applyFill="1"/>
    <xf numFmtId="0" fontId="29" fillId="4" borderId="34" xfId="0" applyFont="1" applyFill="1" applyBorder="1" applyAlignment="1" applyProtection="1">
      <alignment horizontal="center" vertical="center" wrapText="1"/>
      <protection locked="0"/>
    </xf>
    <xf numFmtId="0" fontId="21" fillId="4" borderId="0" xfId="0" applyFont="1" applyFill="1" applyAlignment="1">
      <alignmen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1" fillId="4" borderId="6" xfId="0" applyFont="1" applyFill="1" applyBorder="1" applyAlignment="1">
      <alignment vertical="center"/>
    </xf>
    <xf numFmtId="0" fontId="0" fillId="3" borderId="0" xfId="0" applyFill="1" applyAlignment="1">
      <alignment horizontal="center" vertical="center"/>
    </xf>
    <xf numFmtId="0" fontId="17" fillId="3" borderId="0" xfId="0" applyFont="1" applyFill="1" applyAlignment="1">
      <alignment horizontal="center" vertical="center"/>
    </xf>
    <xf numFmtId="0" fontId="11" fillId="3" borderId="0" xfId="0" applyFont="1" applyFill="1" applyAlignment="1">
      <alignment horizontal="center" vertical="center"/>
    </xf>
    <xf numFmtId="0" fontId="0" fillId="0" borderId="0" xfId="0" applyAlignment="1">
      <alignment horizontal="center" vertical="center"/>
    </xf>
    <xf numFmtId="0" fontId="3" fillId="4" borderId="35"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3" fillId="4" borderId="55" xfId="0" applyFont="1" applyFill="1" applyBorder="1" applyAlignment="1">
      <alignment horizontal="center" vertical="center" textRotation="90" wrapText="1"/>
    </xf>
    <xf numFmtId="0" fontId="3" fillId="4" borderId="1" xfId="0" applyFont="1" applyFill="1" applyBorder="1" applyAlignment="1">
      <alignment horizontal="center" vertical="center" textRotation="90" wrapText="1"/>
    </xf>
    <xf numFmtId="0" fontId="24" fillId="0" borderId="2" xfId="0" applyFont="1" applyBorder="1" applyAlignment="1">
      <alignment horizontal="center" vertical="center" wrapText="1"/>
    </xf>
    <xf numFmtId="0" fontId="15" fillId="13" borderId="2" xfId="0" applyFont="1" applyFill="1" applyBorder="1" applyAlignment="1" applyProtection="1">
      <alignment horizontal="center" vertical="center" wrapText="1" readingOrder="1"/>
      <protection hidden="1"/>
    </xf>
    <xf numFmtId="0" fontId="15" fillId="18" borderId="2" xfId="0" applyFont="1" applyFill="1" applyBorder="1" applyAlignment="1" applyProtection="1">
      <alignment horizontal="center" vertical="center" wrapText="1" readingOrder="1"/>
      <protection hidden="1"/>
    </xf>
    <xf numFmtId="0" fontId="15" fillId="7" borderId="2" xfId="0" applyFont="1" applyFill="1" applyBorder="1" applyAlignment="1" applyProtection="1">
      <alignment horizontal="center" vertical="center" wrapText="1" readingOrder="1"/>
      <protection hidden="1"/>
    </xf>
    <xf numFmtId="0" fontId="3" fillId="4" borderId="57" xfId="0" applyFont="1" applyFill="1" applyBorder="1" applyAlignment="1">
      <alignment horizontal="center" vertical="center" textRotation="90" wrapText="1"/>
    </xf>
    <xf numFmtId="0" fontId="3" fillId="4" borderId="58" xfId="0" applyFont="1" applyFill="1" applyBorder="1" applyAlignment="1">
      <alignment horizontal="center" vertical="center" textRotation="90" wrapText="1"/>
    </xf>
    <xf numFmtId="0" fontId="33" fillId="0" borderId="0" xfId="0" applyFont="1" applyAlignment="1">
      <alignment horizontal="center" vertical="center"/>
    </xf>
    <xf numFmtId="0" fontId="34" fillId="0" borderId="0" xfId="0" applyFont="1" applyAlignment="1">
      <alignment horizontal="center" vertical="center" wrapText="1"/>
    </xf>
    <xf numFmtId="0" fontId="36" fillId="7" borderId="2" xfId="0" applyFont="1" applyFill="1" applyBorder="1" applyAlignment="1">
      <alignment horizontal="center" vertical="center" wrapText="1" readingOrder="1"/>
    </xf>
    <xf numFmtId="0" fontId="36" fillId="8" borderId="2" xfId="0" applyFont="1" applyFill="1" applyBorder="1" applyAlignment="1">
      <alignment horizontal="center" vertical="center" wrapText="1" readingOrder="1"/>
    </xf>
    <xf numFmtId="0" fontId="36" fillId="9" borderId="2" xfId="0" applyFont="1" applyFill="1" applyBorder="1" applyAlignment="1">
      <alignment horizontal="center" vertical="center" wrapText="1" readingOrder="1"/>
    </xf>
    <xf numFmtId="0" fontId="36" fillId="10" borderId="2" xfId="0" applyFont="1" applyFill="1" applyBorder="1" applyAlignment="1">
      <alignment horizontal="center" vertical="center" wrapText="1" readingOrder="1"/>
    </xf>
    <xf numFmtId="0" fontId="37" fillId="11" borderId="2" xfId="0" applyFont="1" applyFill="1" applyBorder="1" applyAlignment="1">
      <alignment horizontal="center" vertical="center" wrapText="1" readingOrder="1"/>
    </xf>
    <xf numFmtId="0" fontId="36" fillId="3" borderId="0" xfId="0" applyFont="1" applyFill="1" applyAlignment="1">
      <alignment horizontal="justify" vertical="center" wrapText="1" readingOrder="1"/>
    </xf>
    <xf numFmtId="0" fontId="38" fillId="3" borderId="0" xfId="0" applyFont="1" applyFill="1"/>
    <xf numFmtId="0" fontId="34" fillId="3" borderId="0" xfId="0" applyFont="1" applyFill="1" applyAlignment="1">
      <alignment horizontal="center" vertical="center" wrapText="1"/>
    </xf>
    <xf numFmtId="0" fontId="38" fillId="0" borderId="0" xfId="0" applyFont="1"/>
    <xf numFmtId="0" fontId="36" fillId="7" borderId="17" xfId="0" applyFont="1" applyFill="1" applyBorder="1" applyAlignment="1">
      <alignment horizontal="center" vertical="center" wrapText="1" readingOrder="1"/>
    </xf>
    <xf numFmtId="0" fontId="36" fillId="8" borderId="18" xfId="0" applyFont="1" applyFill="1" applyBorder="1" applyAlignment="1">
      <alignment horizontal="center" vertical="center" wrapText="1" readingOrder="1"/>
    </xf>
    <xf numFmtId="0" fontId="36" fillId="9" borderId="18" xfId="0" applyFont="1" applyFill="1" applyBorder="1" applyAlignment="1">
      <alignment horizontal="center" vertical="center" wrapText="1" readingOrder="1"/>
    </xf>
    <xf numFmtId="0" fontId="36" fillId="10" borderId="18" xfId="0" applyFont="1" applyFill="1" applyBorder="1" applyAlignment="1">
      <alignment horizontal="center" vertical="center" wrapText="1" readingOrder="1"/>
    </xf>
    <xf numFmtId="0" fontId="37" fillId="11" borderId="18" xfId="0" applyFont="1" applyFill="1" applyBorder="1" applyAlignment="1">
      <alignment horizontal="center" vertical="center" wrapText="1" readingOrder="1"/>
    </xf>
    <xf numFmtId="0" fontId="39" fillId="3" borderId="0" xfId="0" applyFont="1" applyFill="1"/>
    <xf numFmtId="1" fontId="38" fillId="3" borderId="0" xfId="0" applyNumberFormat="1" applyFont="1" applyFill="1" applyAlignment="1">
      <alignment horizontal="center"/>
    </xf>
    <xf numFmtId="0" fontId="40" fillId="3" borderId="0" xfId="0" applyFont="1" applyFill="1" applyAlignment="1">
      <alignment vertical="center"/>
    </xf>
    <xf numFmtId="0" fontId="38" fillId="3" borderId="0" xfId="0" applyFont="1" applyFill="1" applyAlignment="1">
      <alignment horizontal="center" vertical="center"/>
    </xf>
    <xf numFmtId="0" fontId="3" fillId="4" borderId="59" xfId="0" applyFont="1" applyFill="1" applyBorder="1" applyAlignment="1">
      <alignment horizontal="center" vertical="center" wrapText="1"/>
    </xf>
    <xf numFmtId="0" fontId="3" fillId="3" borderId="47" xfId="0" applyFont="1" applyFill="1" applyBorder="1" applyAlignment="1">
      <alignment horizontal="center" vertical="center"/>
    </xf>
    <xf numFmtId="0" fontId="0" fillId="3" borderId="24" xfId="0" applyFill="1" applyBorder="1" applyAlignment="1">
      <alignment horizontal="center" vertical="center" wrapText="1"/>
    </xf>
    <xf numFmtId="0" fontId="0" fillId="3" borderId="19" xfId="0" applyFill="1" applyBorder="1" applyAlignment="1">
      <alignment horizontal="center" vertical="center" wrapText="1"/>
    </xf>
    <xf numFmtId="0" fontId="0" fillId="0" borderId="2" xfId="0" applyBorder="1" applyAlignment="1">
      <alignment vertical="center" wrapText="1"/>
    </xf>
    <xf numFmtId="0" fontId="9" fillId="5" borderId="0" xfId="0" applyFont="1" applyFill="1" applyAlignment="1">
      <alignment horizontal="center" vertical="center"/>
    </xf>
    <xf numFmtId="0" fontId="11" fillId="0" borderId="0" xfId="0" applyFont="1" applyProtection="1">
      <protection locked="0"/>
    </xf>
    <xf numFmtId="0" fontId="34" fillId="3" borderId="2" xfId="0" applyFont="1" applyFill="1" applyBorder="1" applyAlignment="1">
      <alignment horizontal="center" vertical="center" wrapText="1"/>
    </xf>
    <xf numFmtId="1" fontId="36" fillId="0" borderId="2" xfId="3" applyNumberFormat="1" applyFont="1" applyBorder="1" applyAlignment="1">
      <alignment horizontal="center" vertical="center" wrapText="1" readingOrder="1"/>
    </xf>
    <xf numFmtId="0" fontId="0" fillId="3" borderId="66" xfId="0" applyFill="1" applyBorder="1"/>
    <xf numFmtId="0" fontId="0" fillId="3" borderId="68" xfId="0" applyFill="1" applyBorder="1"/>
    <xf numFmtId="0" fontId="0" fillId="3" borderId="69" xfId="0" applyFill="1" applyBorder="1"/>
    <xf numFmtId="0" fontId="0" fillId="3" borderId="7" xfId="0" applyFill="1" applyBorder="1"/>
    <xf numFmtId="0" fontId="0" fillId="3" borderId="8" xfId="0" applyFill="1" applyBorder="1"/>
    <xf numFmtId="0" fontId="15" fillId="14" borderId="64" xfId="0" applyFont="1" applyFill="1" applyBorder="1" applyAlignment="1" applyProtection="1">
      <alignment horizontal="center" vertical="center" wrapText="1" readingOrder="1"/>
      <protection hidden="1"/>
    </xf>
    <xf numFmtId="0" fontId="0" fillId="3" borderId="14" xfId="0" applyFill="1" applyBorder="1"/>
    <xf numFmtId="0" fontId="24" fillId="0" borderId="14" xfId="0" applyFont="1" applyBorder="1" applyAlignment="1">
      <alignment horizontal="center" vertical="center" wrapText="1"/>
    </xf>
    <xf numFmtId="0" fontId="24" fillId="0" borderId="67" xfId="0" applyFont="1" applyBorder="1" applyAlignment="1">
      <alignment horizontal="center" vertical="center" wrapText="1"/>
    </xf>
    <xf numFmtId="0" fontId="42" fillId="0" borderId="0" xfId="0" applyFont="1" applyAlignment="1" applyProtection="1">
      <alignment horizontal="center" vertical="center" wrapText="1" readingOrder="1"/>
      <protection hidden="1"/>
    </xf>
    <xf numFmtId="0" fontId="3" fillId="4" borderId="35" xfId="0" applyFont="1" applyFill="1" applyBorder="1" applyAlignment="1">
      <alignment horizontal="center" vertical="center" wrapText="1"/>
    </xf>
    <xf numFmtId="0" fontId="10" fillId="3" borderId="0" xfId="0" applyFont="1" applyFill="1" applyAlignment="1">
      <alignment vertical="top"/>
    </xf>
    <xf numFmtId="0" fontId="10" fillId="0" borderId="0" xfId="0" applyFont="1" applyAlignment="1">
      <alignment vertical="top"/>
    </xf>
    <xf numFmtId="0" fontId="32" fillId="4" borderId="35" xfId="0" applyFont="1" applyFill="1" applyBorder="1" applyAlignment="1">
      <alignment horizontal="center" vertical="center" textRotation="90"/>
    </xf>
    <xf numFmtId="0" fontId="3" fillId="4" borderId="54" xfId="0" applyFont="1" applyFill="1" applyBorder="1" applyAlignment="1">
      <alignment horizontal="center" vertical="center" wrapText="1"/>
    </xf>
    <xf numFmtId="0" fontId="3" fillId="4" borderId="51" xfId="0" applyFont="1" applyFill="1" applyBorder="1" applyAlignment="1">
      <alignment horizontal="center" vertical="center"/>
    </xf>
    <xf numFmtId="0" fontId="41" fillId="3" borderId="7" xfId="1" applyFont="1" applyFill="1" applyBorder="1" applyAlignment="1">
      <alignment horizontal="left" vertical="center" wrapText="1"/>
    </xf>
    <xf numFmtId="0" fontId="44" fillId="3" borderId="0" xfId="0" applyFont="1" applyFill="1" applyAlignment="1">
      <alignment horizontal="center" vertical="center" wrapText="1"/>
    </xf>
    <xf numFmtId="0" fontId="44" fillId="3" borderId="0" xfId="0" applyFont="1" applyFill="1" applyAlignment="1">
      <alignment horizontal="left" vertical="center" wrapText="1"/>
    </xf>
    <xf numFmtId="0" fontId="41" fillId="3" borderId="0" xfId="1" applyFont="1" applyFill="1" applyAlignment="1">
      <alignment horizontal="justify" vertical="center" wrapText="1"/>
    </xf>
    <xf numFmtId="0" fontId="1" fillId="3" borderId="2" xfId="0" applyFont="1" applyFill="1" applyBorder="1" applyAlignment="1" applyProtection="1">
      <alignment vertical="center" wrapText="1"/>
      <protection locked="0"/>
    </xf>
    <xf numFmtId="0" fontId="3" fillId="4" borderId="52" xfId="0" applyFont="1" applyFill="1" applyBorder="1" applyAlignment="1">
      <alignment vertical="center"/>
    </xf>
    <xf numFmtId="0" fontId="3" fillId="4" borderId="0" xfId="0" applyFont="1" applyFill="1" applyAlignment="1">
      <alignment vertical="center"/>
    </xf>
    <xf numFmtId="0" fontId="0" fillId="3" borderId="40" xfId="0" applyFill="1"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2" fontId="0" fillId="0" borderId="31" xfId="3" applyNumberFormat="1" applyFont="1" applyBorder="1" applyAlignment="1">
      <alignment horizontal="center" vertical="center" wrapText="1"/>
    </xf>
    <xf numFmtId="0" fontId="0" fillId="0" borderId="2" xfId="0" applyBorder="1" applyAlignment="1">
      <alignment horizontal="justify" vertical="center"/>
    </xf>
    <xf numFmtId="0" fontId="0" fillId="0" borderId="2" xfId="0" applyBorder="1" applyAlignment="1">
      <alignment horizontal="justify" vertical="center" wrapText="1"/>
    </xf>
    <xf numFmtId="0" fontId="17" fillId="0" borderId="2" xfId="0" applyFont="1" applyBorder="1" applyAlignment="1">
      <alignment horizontal="justify" vertical="center" wrapText="1"/>
    </xf>
    <xf numFmtId="0" fontId="11" fillId="3" borderId="31" xfId="0" applyFont="1" applyFill="1" applyBorder="1" applyAlignment="1">
      <alignment horizontal="center" vertical="center" wrapText="1"/>
    </xf>
    <xf numFmtId="3" fontId="0" fillId="0" borderId="2" xfId="0" applyNumberFormat="1" applyBorder="1" applyAlignment="1">
      <alignment horizontal="justify" vertical="center" wrapText="1"/>
    </xf>
    <xf numFmtId="4" fontId="0" fillId="0" borderId="31" xfId="0" applyNumberFormat="1" applyBorder="1" applyAlignment="1">
      <alignment horizontal="center" vertical="center" wrapText="1"/>
    </xf>
    <xf numFmtId="4" fontId="0" fillId="0" borderId="19" xfId="0" applyNumberFormat="1" applyBorder="1" applyAlignment="1">
      <alignment horizontal="center" vertical="center" wrapText="1"/>
    </xf>
    <xf numFmtId="0" fontId="10" fillId="3" borderId="2" xfId="0" applyFont="1" applyFill="1" applyBorder="1" applyAlignment="1">
      <alignment horizontal="center" vertical="center"/>
    </xf>
    <xf numFmtId="0" fontId="10" fillId="3" borderId="64" xfId="0" applyFont="1" applyFill="1" applyBorder="1" applyAlignment="1">
      <alignment horizontal="center" vertical="center"/>
    </xf>
    <xf numFmtId="1" fontId="0" fillId="0" borderId="2" xfId="4" applyNumberFormat="1" applyFont="1" applyBorder="1" applyAlignment="1">
      <alignment horizontal="center" vertical="center" wrapText="1"/>
    </xf>
    <xf numFmtId="1" fontId="0" fillId="0" borderId="31" xfId="4" applyNumberFormat="1" applyFont="1" applyBorder="1" applyAlignment="1">
      <alignment horizontal="center" vertical="center" wrapText="1"/>
    </xf>
    <xf numFmtId="1" fontId="0" fillId="0" borderId="20" xfId="4" applyNumberFormat="1" applyFont="1" applyBorder="1" applyAlignment="1">
      <alignment horizontal="center" vertical="center" wrapText="1"/>
    </xf>
    <xf numFmtId="0" fontId="1" fillId="3" borderId="2" xfId="0" applyFont="1" applyFill="1" applyBorder="1" applyAlignment="1" applyProtection="1">
      <alignment horizontal="left" vertical="center"/>
      <protection locked="0"/>
    </xf>
    <xf numFmtId="0" fontId="1" fillId="3" borderId="2" xfId="0" applyFont="1" applyFill="1" applyBorder="1" applyAlignment="1" applyProtection="1">
      <alignment horizontal="left" vertical="center" wrapText="1"/>
      <protection locked="0"/>
    </xf>
    <xf numFmtId="0" fontId="11" fillId="3" borderId="2"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7" fillId="0" borderId="0" xfId="0" applyFont="1"/>
    <xf numFmtId="0" fontId="49" fillId="0" borderId="0" xfId="0" applyFont="1" applyAlignment="1" applyProtection="1">
      <alignment horizontal="left" vertical="center"/>
      <protection locked="0"/>
    </xf>
    <xf numFmtId="0" fontId="45" fillId="0" borderId="0" xfId="0" applyFont="1" applyAlignment="1" applyProtection="1">
      <alignment horizontal="center" vertical="center"/>
      <protection locked="0"/>
    </xf>
    <xf numFmtId="0" fontId="50" fillId="0" borderId="0" xfId="0" applyFont="1" applyAlignment="1" applyProtection="1">
      <alignment horizontal="center" vertical="center"/>
      <protection locked="0"/>
    </xf>
    <xf numFmtId="0" fontId="51" fillId="0" borderId="0" xfId="0" applyFont="1" applyAlignment="1">
      <alignment horizontal="center"/>
    </xf>
    <xf numFmtId="0" fontId="45" fillId="4" borderId="0" xfId="0" applyFont="1" applyFill="1" applyAlignment="1" applyProtection="1">
      <alignment horizontal="left" vertical="center" wrapText="1"/>
      <protection locked="0"/>
    </xf>
    <xf numFmtId="0" fontId="49" fillId="15" borderId="0" xfId="0" applyFont="1" applyFill="1" applyAlignment="1" applyProtection="1">
      <alignment vertical="center" wrapText="1"/>
      <protection locked="0"/>
    </xf>
    <xf numFmtId="0" fontId="47" fillId="0" borderId="0" xfId="0" applyFont="1" applyAlignment="1">
      <alignment horizontal="left"/>
    </xf>
    <xf numFmtId="0" fontId="45" fillId="4" borderId="0" xfId="0" applyFont="1" applyFill="1" applyAlignment="1" applyProtection="1">
      <alignment vertical="center" wrapText="1"/>
      <protection locked="0"/>
    </xf>
    <xf numFmtId="0" fontId="47" fillId="3" borderId="0" xfId="0" applyFont="1" applyFill="1"/>
    <xf numFmtId="0" fontId="47" fillId="3" borderId="0" xfId="0" applyFont="1" applyFill="1" applyAlignment="1">
      <alignment horizontal="center" vertical="center"/>
    </xf>
    <xf numFmtId="0" fontId="56" fillId="3" borderId="7" xfId="1" quotePrefix="1" applyFont="1" applyFill="1" applyBorder="1" applyAlignment="1">
      <alignment horizontal="left" vertical="top" wrapText="1"/>
    </xf>
    <xf numFmtId="0" fontId="41" fillId="3" borderId="14" xfId="1" applyFont="1" applyFill="1" applyBorder="1"/>
    <xf numFmtId="0" fontId="41" fillId="3" borderId="15" xfId="1" applyFont="1" applyFill="1" applyBorder="1" applyAlignment="1">
      <alignment horizontal="center" vertical="center"/>
    </xf>
    <xf numFmtId="0" fontId="44" fillId="3" borderId="15" xfId="1" applyFont="1" applyFill="1" applyBorder="1" applyAlignment="1">
      <alignment horizontal="left" vertical="center" wrapText="1"/>
    </xf>
    <xf numFmtId="0" fontId="41" fillId="3" borderId="15" xfId="1" applyFont="1" applyFill="1" applyBorder="1" applyAlignment="1">
      <alignment horizontal="left" vertical="center" wrapText="1"/>
    </xf>
    <xf numFmtId="0" fontId="41" fillId="3" borderId="39" xfId="1" applyFont="1" applyFill="1" applyBorder="1"/>
    <xf numFmtId="0" fontId="45" fillId="4" borderId="31" xfId="1" applyFont="1" applyFill="1" applyBorder="1" applyAlignment="1">
      <alignment horizontal="center" vertical="center"/>
    </xf>
    <xf numFmtId="0" fontId="41" fillId="3" borderId="41" xfId="1" applyFont="1" applyFill="1" applyBorder="1"/>
    <xf numFmtId="0" fontId="41" fillId="3" borderId="2" xfId="1" applyFont="1" applyFill="1" applyBorder="1" applyAlignment="1">
      <alignment horizontal="center" vertical="center"/>
    </xf>
    <xf numFmtId="0" fontId="47" fillId="3" borderId="7" xfId="0" applyFont="1" applyFill="1" applyBorder="1"/>
    <xf numFmtId="0" fontId="47" fillId="3" borderId="88" xfId="0" applyFont="1" applyFill="1" applyBorder="1" applyAlignment="1">
      <alignment horizontal="center" vertical="center"/>
    </xf>
    <xf numFmtId="0" fontId="41" fillId="3" borderId="7" xfId="1" applyFont="1" applyFill="1" applyBorder="1"/>
    <xf numFmtId="0" fontId="41" fillId="3" borderId="0" xfId="1" applyFont="1" applyFill="1" applyAlignment="1">
      <alignment horizontal="center" vertical="center"/>
    </xf>
    <xf numFmtId="0" fontId="47" fillId="3" borderId="68" xfId="0" applyFont="1" applyFill="1" applyBorder="1"/>
    <xf numFmtId="0" fontId="47" fillId="3" borderId="68" xfId="0" applyFont="1" applyFill="1" applyBorder="1" applyAlignment="1">
      <alignment horizontal="center" vertical="center"/>
    </xf>
    <xf numFmtId="0" fontId="56" fillId="3" borderId="0" xfId="1" quotePrefix="1" applyFont="1" applyFill="1" applyAlignment="1">
      <alignment horizontal="center" vertical="center" wrapText="1"/>
    </xf>
    <xf numFmtId="0" fontId="44" fillId="3" borderId="0" xfId="1" quotePrefix="1" applyFont="1" applyFill="1" applyAlignment="1">
      <alignment horizontal="center" vertical="center" wrapText="1"/>
    </xf>
    <xf numFmtId="0" fontId="44" fillId="3" borderId="0" xfId="1" quotePrefix="1" applyFont="1" applyFill="1" applyAlignment="1">
      <alignment horizontal="left" vertical="top" wrapText="1"/>
    </xf>
    <xf numFmtId="0" fontId="44" fillId="3" borderId="8" xfId="1" quotePrefix="1" applyFont="1" applyFill="1" applyBorder="1" applyAlignment="1">
      <alignment horizontal="left" vertical="top" wrapText="1"/>
    </xf>
    <xf numFmtId="0" fontId="41" fillId="3" borderId="16" xfId="1" applyFont="1" applyFill="1" applyBorder="1" applyAlignment="1">
      <alignment horizontal="left" vertical="center" wrapText="1"/>
    </xf>
    <xf numFmtId="2" fontId="0" fillId="0" borderId="2" xfId="3" applyNumberFormat="1" applyFont="1" applyBorder="1" applyAlignment="1">
      <alignment horizontal="left" vertical="center" wrapText="1"/>
    </xf>
    <xf numFmtId="0" fontId="3" fillId="4" borderId="62" xfId="0" applyFont="1" applyFill="1" applyBorder="1" applyAlignment="1">
      <alignment horizontal="center" vertical="center" wrapText="1"/>
    </xf>
    <xf numFmtId="0" fontId="36" fillId="0" borderId="2" xfId="0" applyFont="1" applyBorder="1" applyAlignment="1">
      <alignment horizontal="left" vertical="center" wrapText="1" readingOrder="1"/>
    </xf>
    <xf numFmtId="9" fontId="36" fillId="0" borderId="2" xfId="4" applyFont="1" applyBorder="1" applyAlignment="1">
      <alignment horizontal="center" vertical="center" wrapText="1" readingOrder="1"/>
    </xf>
    <xf numFmtId="0" fontId="36" fillId="0" borderId="2" xfId="0" applyFont="1" applyBorder="1" applyAlignment="1">
      <alignment horizontal="justify" vertical="center" wrapText="1" readingOrder="1"/>
    </xf>
    <xf numFmtId="0" fontId="3" fillId="4" borderId="48" xfId="0" applyFont="1" applyFill="1" applyBorder="1" applyAlignment="1">
      <alignment horizontal="center" vertical="center"/>
    </xf>
    <xf numFmtId="0" fontId="58" fillId="0" borderId="97" xfId="0" applyFont="1" applyBorder="1" applyAlignment="1">
      <alignment horizontal="center" vertical="center" wrapText="1"/>
    </xf>
    <xf numFmtId="0" fontId="58" fillId="0" borderId="69" xfId="0" applyFont="1" applyBorder="1" applyAlignment="1">
      <alignment horizontal="center" vertical="center" wrapText="1"/>
    </xf>
    <xf numFmtId="0" fontId="59" fillId="0" borderId="67" xfId="0" applyFont="1" applyBorder="1" applyAlignment="1">
      <alignment horizontal="center" vertical="center" wrapText="1"/>
    </xf>
    <xf numFmtId="0" fontId="59" fillId="0" borderId="16" xfId="0" applyFont="1" applyBorder="1" applyAlignment="1">
      <alignment horizontal="center" vertical="center" wrapText="1"/>
    </xf>
    <xf numFmtId="0" fontId="58" fillId="0" borderId="98" xfId="0" applyFont="1" applyBorder="1" applyAlignment="1">
      <alignment horizontal="center" vertical="center" wrapText="1"/>
    </xf>
    <xf numFmtId="0" fontId="58" fillId="0" borderId="8" xfId="0" applyFont="1" applyBorder="1" applyAlignment="1">
      <alignment horizontal="center" vertical="center" wrapText="1"/>
    </xf>
    <xf numFmtId="14" fontId="59" fillId="0" borderId="16" xfId="0" applyNumberFormat="1" applyFont="1" applyBorder="1" applyAlignment="1">
      <alignment horizontal="center" vertical="center" wrapText="1"/>
    </xf>
    <xf numFmtId="0" fontId="60" fillId="0" borderId="0" xfId="0" applyFont="1" applyAlignment="1" applyProtection="1">
      <alignment vertical="center"/>
      <protection locked="0"/>
    </xf>
    <xf numFmtId="0" fontId="60" fillId="0" borderId="0" xfId="0" applyFont="1" applyProtection="1">
      <protection locked="0"/>
    </xf>
    <xf numFmtId="0" fontId="60" fillId="0" borderId="0" xfId="0" applyFont="1"/>
    <xf numFmtId="0" fontId="62" fillId="19" borderId="99" xfId="0" applyFont="1" applyFill="1" applyBorder="1" applyAlignment="1" applyProtection="1">
      <alignment horizontal="left" vertical="center" wrapText="1"/>
      <protection locked="0"/>
    </xf>
    <xf numFmtId="0" fontId="62" fillId="19" borderId="99" xfId="0" applyFont="1" applyFill="1" applyBorder="1" applyAlignment="1" applyProtection="1">
      <alignment horizontal="center" vertical="center"/>
      <protection locked="0"/>
    </xf>
    <xf numFmtId="0" fontId="63" fillId="5" borderId="99" xfId="0" applyFont="1" applyFill="1" applyBorder="1" applyAlignment="1" applyProtection="1">
      <alignment horizontal="center" vertical="center" wrapText="1"/>
      <protection locked="0"/>
    </xf>
    <xf numFmtId="0" fontId="60" fillId="0" borderId="0" xfId="0" applyFont="1" applyAlignment="1" applyProtection="1">
      <alignment horizontal="left" vertical="center"/>
      <protection locked="0"/>
    </xf>
    <xf numFmtId="0" fontId="62" fillId="0" borderId="0" xfId="0" applyFont="1" applyAlignment="1" applyProtection="1">
      <alignment horizontal="center" vertical="center"/>
      <protection locked="0"/>
    </xf>
    <xf numFmtId="0" fontId="60" fillId="0" borderId="0" xfId="0" applyFont="1" applyAlignment="1" applyProtection="1">
      <alignment horizontal="center" vertical="center"/>
      <protection locked="0"/>
    </xf>
    <xf numFmtId="0" fontId="60" fillId="0" borderId="0" xfId="0" applyFont="1" applyAlignment="1" applyProtection="1">
      <alignment horizontal="left"/>
      <protection locked="0"/>
    </xf>
    <xf numFmtId="0" fontId="60" fillId="0" borderId="0" xfId="0" applyFont="1" applyAlignment="1" applyProtection="1">
      <alignment horizontal="center"/>
      <protection locked="0"/>
    </xf>
    <xf numFmtId="0" fontId="64" fillId="20" borderId="102" xfId="0" applyFont="1" applyFill="1" applyBorder="1" applyAlignment="1">
      <alignment horizontal="center" vertical="center" wrapText="1" readingOrder="1"/>
    </xf>
    <xf numFmtId="0" fontId="66" fillId="3" borderId="102" xfId="0" applyFont="1" applyFill="1" applyBorder="1" applyAlignment="1">
      <alignment horizontal="center" vertical="center" wrapText="1" readingOrder="1"/>
    </xf>
    <xf numFmtId="0" fontId="66" fillId="3" borderId="102" xfId="0" applyFont="1" applyFill="1" applyBorder="1" applyAlignment="1">
      <alignment horizontal="left" vertical="center" wrapText="1"/>
    </xf>
    <xf numFmtId="0" fontId="66" fillId="3" borderId="102" xfId="0" applyFont="1" applyFill="1" applyBorder="1" applyAlignment="1">
      <alignment horizontal="center" vertical="center" wrapText="1"/>
    </xf>
    <xf numFmtId="0" fontId="60" fillId="3" borderId="0" xfId="0" applyFont="1" applyFill="1"/>
    <xf numFmtId="0" fontId="66" fillId="0" borderId="102" xfId="0" applyFont="1" applyBorder="1" applyAlignment="1">
      <alignment horizontal="center" vertical="center" wrapText="1" readingOrder="1"/>
    </xf>
    <xf numFmtId="0" fontId="66" fillId="0" borderId="102" xfId="0" applyFont="1" applyBorder="1" applyAlignment="1">
      <alignment horizontal="left" vertical="center" wrapText="1"/>
    </xf>
    <xf numFmtId="0" fontId="64" fillId="0" borderId="102" xfId="0" applyFont="1" applyBorder="1" applyAlignment="1">
      <alignment horizontal="center" vertical="center" wrapText="1" readingOrder="1"/>
    </xf>
    <xf numFmtId="0" fontId="64" fillId="0" borderId="102" xfId="0" applyFont="1" applyBorder="1" applyAlignment="1">
      <alignment vertical="center" wrapText="1" readingOrder="1"/>
    </xf>
    <xf numFmtId="0" fontId="66" fillId="3" borderId="102" xfId="0" applyFont="1" applyFill="1" applyBorder="1" applyAlignment="1">
      <alignment horizontal="left" vertical="center" wrapText="1" readingOrder="1"/>
    </xf>
    <xf numFmtId="0" fontId="62" fillId="0" borderId="0" xfId="0" applyFont="1"/>
    <xf numFmtId="0" fontId="66" fillId="3" borderId="102" xfId="0" applyFont="1" applyFill="1" applyBorder="1" applyAlignment="1">
      <alignment vertical="center" wrapText="1"/>
    </xf>
    <xf numFmtId="0" fontId="66" fillId="3" borderId="102" xfId="0" applyFont="1" applyFill="1" applyBorder="1" applyAlignment="1">
      <alignment vertical="center"/>
    </xf>
    <xf numFmtId="0" fontId="66" fillId="3" borderId="102" xfId="0" applyFont="1" applyFill="1" applyBorder="1" applyAlignment="1">
      <alignment horizontal="center" vertical="center"/>
    </xf>
    <xf numFmtId="0" fontId="60" fillId="0" borderId="0" xfId="0" applyFont="1" applyAlignment="1">
      <alignment horizontal="left"/>
    </xf>
    <xf numFmtId="0" fontId="60" fillId="0" borderId="0" xfId="0" applyFont="1" applyAlignment="1">
      <alignment horizontal="center"/>
    </xf>
    <xf numFmtId="0" fontId="67" fillId="0" borderId="0" xfId="0" applyFont="1" applyAlignment="1">
      <alignment wrapText="1"/>
    </xf>
    <xf numFmtId="0" fontId="68" fillId="0" borderId="0" xfId="0" applyFont="1"/>
    <xf numFmtId="0" fontId="70" fillId="20" borderId="99" xfId="0" applyFont="1" applyFill="1" applyBorder="1" applyAlignment="1">
      <alignment horizontal="center" vertical="center"/>
    </xf>
    <xf numFmtId="0" fontId="70" fillId="5" borderId="99" xfId="0" applyFont="1" applyFill="1" applyBorder="1" applyAlignment="1">
      <alignment horizontal="center" vertical="center"/>
    </xf>
    <xf numFmtId="0" fontId="70" fillId="5" borderId="99" xfId="0" applyFont="1" applyFill="1" applyBorder="1" applyAlignment="1">
      <alignment vertical="center" wrapText="1"/>
    </xf>
    <xf numFmtId="0" fontId="70" fillId="3" borderId="99" xfId="0" applyFont="1" applyFill="1" applyBorder="1" applyAlignment="1">
      <alignment horizontal="left" vertical="top" wrapText="1"/>
    </xf>
    <xf numFmtId="0" fontId="71" fillId="3" borderId="99" xfId="0" applyFont="1" applyFill="1" applyBorder="1" applyAlignment="1">
      <alignment horizontal="center" vertical="center" wrapText="1"/>
    </xf>
    <xf numFmtId="0" fontId="72" fillId="3" borderId="99" xfId="0" applyFont="1" applyFill="1" applyBorder="1" applyAlignment="1">
      <alignment horizontal="center" vertical="center" wrapText="1"/>
    </xf>
    <xf numFmtId="0" fontId="72" fillId="3" borderId="99" xfId="0" applyFont="1" applyFill="1" applyBorder="1" applyAlignment="1">
      <alignment horizontal="left" vertical="center"/>
    </xf>
    <xf numFmtId="0" fontId="71" fillId="3" borderId="99" xfId="0" applyFont="1" applyFill="1" applyBorder="1" applyAlignment="1">
      <alignment horizontal="center" vertical="center"/>
    </xf>
    <xf numFmtId="0" fontId="72" fillId="3" borderId="99" xfId="0" applyFont="1" applyFill="1" applyBorder="1" applyAlignment="1">
      <alignment horizontal="center" vertical="center"/>
    </xf>
    <xf numFmtId="0" fontId="70" fillId="3" borderId="99" xfId="0" applyFont="1" applyFill="1" applyBorder="1" applyAlignment="1">
      <alignment horizontal="left" vertical="center" wrapText="1"/>
    </xf>
    <xf numFmtId="0" fontId="72" fillId="0" borderId="99" xfId="0" applyFont="1" applyBorder="1" applyAlignment="1">
      <alignment horizontal="left" vertical="center"/>
    </xf>
    <xf numFmtId="0" fontId="68" fillId="0" borderId="0" xfId="0" applyFont="1" applyAlignment="1">
      <alignment horizontal="left"/>
    </xf>
    <xf numFmtId="0" fontId="67" fillId="0" borderId="0" xfId="0" applyFont="1" applyAlignment="1">
      <alignment horizontal="center"/>
    </xf>
    <xf numFmtId="0" fontId="68" fillId="0" borderId="0" xfId="0" applyFont="1" applyAlignment="1">
      <alignment horizontal="center"/>
    </xf>
    <xf numFmtId="0" fontId="21" fillId="4" borderId="6" xfId="0" applyFont="1" applyFill="1" applyBorder="1" applyAlignment="1">
      <alignment horizontal="left" vertical="top"/>
    </xf>
    <xf numFmtId="0" fontId="21" fillId="4" borderId="33" xfId="0" applyFont="1" applyFill="1" applyBorder="1" applyAlignment="1">
      <alignment vertical="center"/>
    </xf>
    <xf numFmtId="0" fontId="21" fillId="4" borderId="0" xfId="0" applyFont="1" applyFill="1" applyAlignment="1">
      <alignment horizontal="left" vertical="top"/>
    </xf>
    <xf numFmtId="0" fontId="21" fillId="4" borderId="32" xfId="0" applyFont="1" applyFill="1" applyBorder="1" applyAlignment="1">
      <alignment vertical="center"/>
    </xf>
    <xf numFmtId="0" fontId="73" fillId="3" borderId="30" xfId="0" applyFont="1" applyFill="1" applyBorder="1" applyAlignment="1">
      <alignment horizontal="center" vertical="center"/>
    </xf>
    <xf numFmtId="0" fontId="73" fillId="3" borderId="0" xfId="0" applyFont="1" applyFill="1" applyAlignment="1">
      <alignment horizontal="center" vertical="center"/>
    </xf>
    <xf numFmtId="0" fontId="5" fillId="3" borderId="29" xfId="0" applyFont="1" applyFill="1" applyBorder="1" applyAlignment="1">
      <alignment vertical="center"/>
    </xf>
    <xf numFmtId="0" fontId="5" fillId="3" borderId="6" xfId="0" applyFont="1" applyFill="1" applyBorder="1" applyAlignment="1">
      <alignment vertical="center"/>
    </xf>
    <xf numFmtId="0" fontId="5" fillId="3" borderId="30" xfId="0" applyFont="1" applyFill="1" applyBorder="1" applyAlignment="1">
      <alignment vertical="center"/>
    </xf>
    <xf numFmtId="0" fontId="5" fillId="3" borderId="0" xfId="0" applyFont="1" applyFill="1" applyAlignment="1">
      <alignment vertical="center"/>
    </xf>
    <xf numFmtId="0" fontId="5" fillId="3" borderId="96" xfId="0" applyFont="1" applyFill="1" applyBorder="1" applyAlignment="1">
      <alignment vertical="center"/>
    </xf>
    <xf numFmtId="0" fontId="5" fillId="3" borderId="10" xfId="0" applyFont="1" applyFill="1" applyBorder="1" applyAlignment="1">
      <alignment vertical="center"/>
    </xf>
    <xf numFmtId="0" fontId="0" fillId="3" borderId="106" xfId="0" applyFill="1" applyBorder="1"/>
    <xf numFmtId="0" fontId="35" fillId="6" borderId="66" xfId="0" applyFont="1" applyFill="1" applyBorder="1" applyAlignment="1">
      <alignment horizontal="center" vertical="center" wrapText="1" readingOrder="1"/>
    </xf>
    <xf numFmtId="0" fontId="35" fillId="6" borderId="68" xfId="0" applyFont="1" applyFill="1" applyBorder="1" applyAlignment="1">
      <alignment horizontal="center" vertical="center" wrapText="1" readingOrder="1"/>
    </xf>
    <xf numFmtId="0" fontId="35" fillId="6" borderId="69" xfId="0" applyFont="1" applyFill="1" applyBorder="1" applyAlignment="1">
      <alignment horizontal="center" vertical="center" wrapText="1" readingOrder="1"/>
    </xf>
    <xf numFmtId="0" fontId="74" fillId="3" borderId="0" xfId="0" applyFont="1" applyFill="1"/>
    <xf numFmtId="0" fontId="35" fillId="6" borderId="28"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0" fillId="3" borderId="6" xfId="0" applyFill="1" applyBorder="1"/>
    <xf numFmtId="0" fontId="17" fillId="3" borderId="2" xfId="0" applyFont="1" applyFill="1" applyBorder="1"/>
    <xf numFmtId="0" fontId="36" fillId="7" borderId="107" xfId="0" applyFont="1" applyFill="1" applyBorder="1" applyAlignment="1">
      <alignment horizontal="center" vertical="center" wrapText="1" readingOrder="1"/>
    </xf>
    <xf numFmtId="0" fontId="36" fillId="8" borderId="108" xfId="0" applyFont="1" applyFill="1" applyBorder="1" applyAlignment="1">
      <alignment horizontal="center" vertical="center" wrapText="1" readingOrder="1"/>
    </xf>
    <xf numFmtId="0" fontId="36" fillId="9" borderId="108" xfId="0" applyFont="1" applyFill="1" applyBorder="1" applyAlignment="1">
      <alignment horizontal="center" vertical="center" wrapText="1" readingOrder="1"/>
    </xf>
    <xf numFmtId="0" fontId="36" fillId="10" borderId="108" xfId="0" applyFont="1" applyFill="1" applyBorder="1" applyAlignment="1">
      <alignment horizontal="center" vertical="center" wrapText="1" readingOrder="1"/>
    </xf>
    <xf numFmtId="0" fontId="37" fillId="11" borderId="108" xfId="0" applyFont="1" applyFill="1" applyBorder="1" applyAlignment="1">
      <alignment horizontal="center" vertical="center" wrapText="1" readingOrder="1"/>
    </xf>
    <xf numFmtId="0" fontId="35" fillId="6" borderId="0" xfId="0" applyFont="1" applyFill="1" applyAlignment="1">
      <alignment vertical="center" wrapText="1" readingOrder="1"/>
    </xf>
    <xf numFmtId="0" fontId="6" fillId="3" borderId="0" xfId="0" applyFont="1" applyFill="1" applyAlignment="1">
      <alignment vertical="center"/>
    </xf>
    <xf numFmtId="0" fontId="6" fillId="3" borderId="10" xfId="0" applyFont="1" applyFill="1" applyBorder="1" applyAlignment="1">
      <alignment vertical="center"/>
    </xf>
    <xf numFmtId="0" fontId="6" fillId="21" borderId="0" xfId="0" applyFont="1" applyFill="1" applyAlignment="1">
      <alignment vertical="center"/>
    </xf>
    <xf numFmtId="0" fontId="6" fillId="21" borderId="10" xfId="0" applyFont="1" applyFill="1" applyBorder="1" applyAlignment="1">
      <alignment vertical="center"/>
    </xf>
    <xf numFmtId="0" fontId="11" fillId="3" borderId="19" xfId="0" applyFont="1" applyFill="1" applyBorder="1" applyAlignment="1">
      <alignment horizontal="center" vertical="center" wrapText="1"/>
    </xf>
    <xf numFmtId="0" fontId="66" fillId="3" borderId="102" xfId="0" applyFont="1" applyFill="1" applyBorder="1" applyAlignment="1">
      <alignment horizontal="justify" vertical="center" wrapText="1"/>
    </xf>
    <xf numFmtId="0" fontId="66" fillId="3" borderId="102" xfId="0" applyFont="1" applyFill="1" applyBorder="1" applyAlignment="1">
      <alignment horizontal="justify" vertical="center" wrapText="1" readingOrder="1"/>
    </xf>
    <xf numFmtId="0" fontId="60" fillId="0" borderId="109" xfId="0" applyFont="1" applyBorder="1" applyAlignment="1">
      <alignment horizontal="center"/>
    </xf>
    <xf numFmtId="0" fontId="60" fillId="0" borderId="109" xfId="0" applyFont="1" applyBorder="1"/>
    <xf numFmtId="0" fontId="77" fillId="0" borderId="110" xfId="0" applyFont="1" applyBorder="1" applyAlignment="1">
      <alignment horizontal="center" vertical="center" wrapText="1"/>
    </xf>
    <xf numFmtId="0" fontId="77" fillId="0" borderId="113" xfId="0" applyFont="1" applyBorder="1" applyAlignment="1">
      <alignment horizontal="center" vertical="center" wrapText="1"/>
    </xf>
    <xf numFmtId="0" fontId="77" fillId="0" borderId="114" xfId="0" applyFont="1" applyBorder="1" applyAlignment="1">
      <alignment horizontal="center" vertical="center" wrapText="1"/>
    </xf>
    <xf numFmtId="0" fontId="60" fillId="0" borderId="115" xfId="0" applyFont="1" applyBorder="1"/>
    <xf numFmtId="0" fontId="77" fillId="0" borderId="116" xfId="0" applyFont="1" applyBorder="1" applyAlignment="1">
      <alignment horizontal="center" vertical="center" wrapText="1"/>
    </xf>
    <xf numFmtId="0" fontId="77" fillId="0" borderId="119" xfId="0" applyFont="1" applyBorder="1" applyAlignment="1">
      <alignment horizontal="center" vertical="center" wrapText="1"/>
    </xf>
    <xf numFmtId="0" fontId="77" fillId="0" borderId="120" xfId="0" applyFont="1" applyBorder="1" applyAlignment="1">
      <alignment horizontal="center" vertical="center" wrapText="1"/>
    </xf>
    <xf numFmtId="0" fontId="60" fillId="0" borderId="114" xfId="0" applyFont="1" applyBorder="1"/>
    <xf numFmtId="0" fontId="72" fillId="0" borderId="99" xfId="0" applyFont="1" applyBorder="1" applyAlignment="1">
      <alignment horizontal="left" vertical="center" wrapText="1"/>
    </xf>
    <xf numFmtId="0" fontId="72" fillId="3" borderId="99" xfId="0" applyFont="1" applyFill="1" applyBorder="1" applyAlignment="1">
      <alignment horizontal="left" vertical="center" wrapText="1"/>
    </xf>
    <xf numFmtId="0" fontId="70" fillId="3" borderId="99" xfId="0" applyFont="1" applyFill="1" applyBorder="1" applyAlignment="1">
      <alignment vertical="top" wrapText="1"/>
    </xf>
    <xf numFmtId="1" fontId="0" fillId="0" borderId="28" xfId="4" applyNumberFormat="1" applyFont="1" applyBorder="1" applyAlignment="1">
      <alignment horizontal="center" vertical="center" wrapText="1"/>
    </xf>
    <xf numFmtId="0" fontId="10" fillId="3" borderId="68" xfId="0" applyFont="1" applyFill="1" applyBorder="1"/>
    <xf numFmtId="0" fontId="10" fillId="0" borderId="68" xfId="0" applyFont="1" applyBorder="1"/>
    <xf numFmtId="0" fontId="10" fillId="3" borderId="15" xfId="0" applyFont="1" applyFill="1" applyBorder="1"/>
    <xf numFmtId="0" fontId="10" fillId="0" borderId="15" xfId="0" applyFont="1" applyBorder="1"/>
    <xf numFmtId="1" fontId="0" fillId="0" borderId="19" xfId="4" applyNumberFormat="1" applyFont="1" applyBorder="1" applyAlignment="1">
      <alignment horizontal="center" vertical="center" wrapText="1"/>
    </xf>
    <xf numFmtId="0" fontId="17" fillId="0" borderId="31" xfId="0" applyFont="1" applyBorder="1" applyAlignment="1">
      <alignment horizontal="left" vertical="center" wrapText="1"/>
    </xf>
    <xf numFmtId="0" fontId="17" fillId="0" borderId="20" xfId="0" applyFont="1" applyBorder="1" applyAlignment="1">
      <alignment horizontal="left" vertical="center" wrapText="1"/>
    </xf>
    <xf numFmtId="0" fontId="17" fillId="0" borderId="19" xfId="0" applyFont="1" applyBorder="1" applyAlignment="1">
      <alignment horizontal="left" vertical="center" wrapText="1"/>
    </xf>
    <xf numFmtId="0" fontId="79" fillId="0" borderId="2" xfId="0" applyFont="1" applyBorder="1" applyAlignment="1" applyProtection="1">
      <alignment horizontal="justify" vertical="center" wrapText="1"/>
      <protection locked="0"/>
    </xf>
    <xf numFmtId="0" fontId="79" fillId="0" borderId="31" xfId="0" applyFont="1" applyBorder="1" applyAlignment="1" applyProtection="1">
      <alignment horizontal="justify" vertical="center" wrapText="1"/>
      <protection locked="0"/>
    </xf>
    <xf numFmtId="0" fontId="79" fillId="0" borderId="20" xfId="0" applyFont="1" applyBorder="1" applyAlignment="1" applyProtection="1">
      <alignment horizontal="justify" vertical="center" wrapText="1"/>
      <protection locked="0"/>
    </xf>
    <xf numFmtId="0" fontId="18" fillId="0" borderId="2" xfId="0" applyFont="1" applyBorder="1" applyAlignment="1" applyProtection="1">
      <alignment vertical="center" wrapText="1"/>
      <protection locked="0"/>
    </xf>
    <xf numFmtId="0" fontId="57" fillId="0" borderId="2" xfId="0" applyFont="1" applyBorder="1" applyAlignment="1">
      <alignment vertical="center" wrapText="1"/>
    </xf>
    <xf numFmtId="0" fontId="18" fillId="0" borderId="2" xfId="0" applyFont="1" applyBorder="1" applyAlignment="1" applyProtection="1">
      <alignment horizontal="justify" vertical="center" wrapText="1"/>
      <protection locked="0"/>
    </xf>
    <xf numFmtId="0" fontId="11" fillId="0" borderId="2" xfId="0" applyFont="1" applyBorder="1" applyAlignment="1">
      <alignment horizontal="center" vertical="center" wrapText="1"/>
    </xf>
    <xf numFmtId="0" fontId="66" fillId="22" borderId="102" xfId="0" applyFont="1" applyFill="1" applyBorder="1" applyAlignment="1">
      <alignment horizontal="left" vertical="center" wrapText="1"/>
    </xf>
    <xf numFmtId="0" fontId="66" fillId="22" borderId="102" xfId="0" applyFont="1" applyFill="1" applyBorder="1" applyAlignment="1">
      <alignment horizontal="center" vertical="center" wrapText="1"/>
    </xf>
    <xf numFmtId="0" fontId="66" fillId="22" borderId="102" xfId="0" applyFont="1" applyFill="1" applyBorder="1" applyAlignment="1">
      <alignment horizontal="justify" vertical="center" wrapText="1"/>
    </xf>
    <xf numFmtId="0" fontId="66" fillId="22" borderId="102" xfId="0" applyFont="1" applyFill="1" applyBorder="1" applyAlignment="1">
      <alignment horizontal="center" vertical="center" wrapText="1" readingOrder="1"/>
    </xf>
    <xf numFmtId="0" fontId="66" fillId="0" borderId="102" xfId="0" applyFont="1" applyBorder="1" applyAlignment="1">
      <alignment horizontal="justify" vertical="center" wrapText="1"/>
    </xf>
    <xf numFmtId="0" fontId="66" fillId="0" borderId="102" xfId="0" applyFont="1" applyBorder="1" applyAlignment="1">
      <alignment horizontal="center" vertical="center" wrapText="1"/>
    </xf>
    <xf numFmtId="0" fontId="66" fillId="22" borderId="102" xfId="0" applyFont="1" applyFill="1" applyBorder="1" applyAlignment="1">
      <alignment vertical="center" wrapText="1"/>
    </xf>
    <xf numFmtId="0" fontId="66" fillId="22" borderId="102" xfId="0" applyFont="1" applyFill="1" applyBorder="1" applyAlignment="1">
      <alignment vertical="center"/>
    </xf>
    <xf numFmtId="0" fontId="60" fillId="0" borderId="0" xfId="0" applyFont="1" applyAlignment="1">
      <alignment vertical="center"/>
    </xf>
    <xf numFmtId="0" fontId="72" fillId="22" borderId="99" xfId="0" applyFont="1" applyFill="1" applyBorder="1" applyAlignment="1">
      <alignment horizontal="left" vertical="center"/>
    </xf>
    <xf numFmtId="0" fontId="79" fillId="0" borderId="19" xfId="0" applyFont="1" applyBorder="1" applyAlignment="1" applyProtection="1">
      <alignment horizontal="justify" vertical="center" wrapText="1"/>
      <protection locked="0"/>
    </xf>
    <xf numFmtId="0" fontId="11" fillId="3" borderId="2" xfId="0" applyFont="1" applyFill="1" applyBorder="1" applyAlignment="1">
      <alignment horizontal="center" vertical="center"/>
    </xf>
    <xf numFmtId="0" fontId="11" fillId="3" borderId="63" xfId="0" applyFont="1" applyFill="1" applyBorder="1" applyAlignment="1">
      <alignment horizontal="center" vertical="center"/>
    </xf>
    <xf numFmtId="0" fontId="76" fillId="0" borderId="102" xfId="0" applyFont="1" applyBorder="1" applyAlignment="1">
      <alignment horizontal="justify" vertical="center" wrapText="1"/>
    </xf>
    <xf numFmtId="0" fontId="83" fillId="0" borderId="102" xfId="0" applyFont="1" applyBorder="1" applyAlignment="1">
      <alignment horizontal="justify" vertical="center" wrapText="1"/>
    </xf>
    <xf numFmtId="0" fontId="67" fillId="3" borderId="99" xfId="0" applyFont="1" applyFill="1" applyBorder="1" applyAlignment="1">
      <alignment horizontal="left" vertical="center" wrapText="1"/>
    </xf>
    <xf numFmtId="0" fontId="67" fillId="0" borderId="99" xfId="0" applyFont="1" applyBorder="1" applyAlignment="1">
      <alignment horizontal="left" vertical="top" wrapText="1"/>
    </xf>
    <xf numFmtId="0" fontId="67" fillId="3" borderId="99" xfId="0" applyFont="1" applyFill="1" applyBorder="1" applyAlignment="1">
      <alignment vertical="top" wrapText="1"/>
    </xf>
    <xf numFmtId="0" fontId="11" fillId="3" borderId="0" xfId="0" applyFont="1" applyFill="1" applyAlignment="1">
      <alignment wrapText="1"/>
    </xf>
    <xf numFmtId="4" fontId="11" fillId="0" borderId="19" xfId="0" applyNumberFormat="1" applyFont="1" applyBorder="1" applyAlignment="1">
      <alignment horizontal="center" vertical="center" wrapText="1"/>
    </xf>
    <xf numFmtId="0" fontId="11" fillId="3" borderId="24" xfId="0" applyFont="1" applyFill="1" applyBorder="1" applyAlignment="1">
      <alignment horizontal="center" vertical="center" wrapText="1"/>
    </xf>
    <xf numFmtId="164" fontId="49" fillId="15" borderId="0" xfId="0" applyNumberFormat="1" applyFont="1" applyFill="1" applyAlignment="1" applyProtection="1">
      <alignment horizontal="center" vertical="center" wrapText="1"/>
      <protection locked="0"/>
    </xf>
    <xf numFmtId="0" fontId="49" fillId="15" borderId="0" xfId="0" applyFont="1" applyFill="1" applyAlignment="1" applyProtection="1">
      <alignment horizontal="center" vertical="center" wrapText="1"/>
      <protection locked="0"/>
    </xf>
    <xf numFmtId="0" fontId="19" fillId="0" borderId="0" xfId="0" applyFont="1" applyAlignment="1">
      <alignment horizontal="center" wrapText="1"/>
    </xf>
    <xf numFmtId="0" fontId="75" fillId="0" borderId="0" xfId="0" applyFont="1" applyAlignment="1">
      <alignment horizontal="center"/>
    </xf>
    <xf numFmtId="0" fontId="49" fillId="15" borderId="0" xfId="0" applyFont="1" applyFill="1" applyAlignment="1" applyProtection="1">
      <alignment horizontal="center" vertical="center"/>
      <protection locked="0"/>
    </xf>
    <xf numFmtId="0" fontId="49" fillId="3" borderId="0" xfId="0" applyFont="1" applyFill="1" applyAlignment="1">
      <alignment horizontal="center"/>
    </xf>
    <xf numFmtId="0" fontId="47" fillId="3" borderId="66" xfId="0" applyFont="1" applyFill="1" applyBorder="1" applyAlignment="1">
      <alignment horizontal="left" vertical="top" wrapText="1"/>
    </xf>
    <xf numFmtId="0" fontId="47" fillId="3" borderId="68" xfId="0" applyFont="1" applyFill="1" applyBorder="1" applyAlignment="1">
      <alignment horizontal="left" vertical="top" wrapText="1"/>
    </xf>
    <xf numFmtId="0" fontId="47" fillId="3" borderId="69" xfId="0" applyFont="1" applyFill="1" applyBorder="1" applyAlignment="1">
      <alignment horizontal="left" vertical="top" wrapText="1"/>
    </xf>
    <xf numFmtId="0" fontId="47" fillId="3" borderId="7" xfId="0" applyFont="1" applyFill="1" applyBorder="1" applyAlignment="1">
      <alignment horizontal="left" vertical="top" wrapText="1"/>
    </xf>
    <xf numFmtId="0" fontId="47" fillId="3" borderId="0" xfId="0" applyFont="1" applyFill="1" applyAlignment="1">
      <alignment horizontal="left" vertical="top" wrapText="1"/>
    </xf>
    <xf numFmtId="0" fontId="47" fillId="3" borderId="8" xfId="0" applyFont="1" applyFill="1" applyBorder="1" applyAlignment="1">
      <alignment horizontal="left" vertical="top" wrapText="1"/>
    </xf>
    <xf numFmtId="0" fontId="47" fillId="3" borderId="14" xfId="0" applyFont="1" applyFill="1" applyBorder="1" applyAlignment="1">
      <alignment horizontal="left" vertical="top" wrapText="1"/>
    </xf>
    <xf numFmtId="0" fontId="47" fillId="3" borderId="15" xfId="0" applyFont="1" applyFill="1" applyBorder="1" applyAlignment="1">
      <alignment horizontal="left" vertical="top" wrapText="1"/>
    </xf>
    <xf numFmtId="0" fontId="47" fillId="3" borderId="16" xfId="0" applyFont="1" applyFill="1" applyBorder="1" applyAlignment="1">
      <alignment horizontal="left" vertical="top" wrapText="1"/>
    </xf>
    <xf numFmtId="0" fontId="64" fillId="0" borderId="102" xfId="0" applyFont="1" applyBorder="1" applyAlignment="1">
      <alignment horizontal="center" vertical="center" wrapText="1" readingOrder="1"/>
    </xf>
    <xf numFmtId="0" fontId="64" fillId="20" borderId="99" xfId="0" applyFont="1" applyFill="1" applyBorder="1" applyAlignment="1" applyProtection="1">
      <alignment horizontal="center" vertical="center"/>
      <protection locked="0"/>
    </xf>
    <xf numFmtId="0" fontId="61" fillId="0" borderId="0" xfId="0" applyFont="1" applyAlignment="1" applyProtection="1">
      <alignment horizontal="center" vertical="center" wrapText="1"/>
      <protection locked="0"/>
    </xf>
    <xf numFmtId="0" fontId="63" fillId="5" borderId="100" xfId="0" applyFont="1" applyFill="1" applyBorder="1" applyAlignment="1" applyProtection="1">
      <alignment horizontal="center" vertical="center" wrapText="1"/>
      <protection locked="0"/>
    </xf>
    <xf numFmtId="0" fontId="63" fillId="5" borderId="101" xfId="0" applyFont="1" applyFill="1" applyBorder="1" applyAlignment="1" applyProtection="1">
      <alignment horizontal="center" vertical="center" wrapText="1"/>
      <protection locked="0"/>
    </xf>
    <xf numFmtId="0" fontId="63" fillId="5" borderId="99" xfId="0" applyFont="1" applyFill="1" applyBorder="1" applyAlignment="1" applyProtection="1">
      <alignment horizontal="center" vertical="center"/>
      <protection locked="0"/>
    </xf>
    <xf numFmtId="0" fontId="62" fillId="5" borderId="99" xfId="0" applyFont="1" applyFill="1" applyBorder="1" applyAlignment="1" applyProtection="1">
      <alignment horizontal="center" vertical="center"/>
      <protection locked="0"/>
    </xf>
    <xf numFmtId="0" fontId="64" fillId="0" borderId="99" xfId="0" applyFont="1" applyBorder="1" applyAlignment="1" applyProtection="1">
      <alignment horizontal="center" vertical="center"/>
      <protection locked="0"/>
    </xf>
    <xf numFmtId="0" fontId="63" fillId="5" borderId="99" xfId="0" applyFont="1" applyFill="1" applyBorder="1" applyAlignment="1" applyProtection="1">
      <alignment horizontal="left" vertical="center" wrapText="1"/>
      <protection locked="0"/>
    </xf>
    <xf numFmtId="0" fontId="63" fillId="5" borderId="99" xfId="0" applyFont="1" applyFill="1" applyBorder="1" applyAlignment="1" applyProtection="1">
      <alignment horizontal="left" vertical="center"/>
      <protection locked="0"/>
    </xf>
    <xf numFmtId="0" fontId="63" fillId="5" borderId="99" xfId="0" applyFont="1" applyFill="1" applyBorder="1" applyAlignment="1" applyProtection="1">
      <alignment horizontal="center" vertical="center" wrapText="1"/>
      <protection locked="0"/>
    </xf>
    <xf numFmtId="0" fontId="77" fillId="0" borderId="111" xfId="0" applyFont="1" applyBorder="1" applyAlignment="1">
      <alignment horizontal="center" vertical="center" wrapText="1"/>
    </xf>
    <xf numFmtId="0" fontId="77" fillId="0" borderId="112" xfId="0" applyFont="1" applyBorder="1" applyAlignment="1">
      <alignment horizontal="center" vertical="center"/>
    </xf>
    <xf numFmtId="0" fontId="77" fillId="0" borderId="117" xfId="0" applyFont="1" applyBorder="1" applyAlignment="1">
      <alignment horizontal="center" vertical="center" wrapText="1"/>
    </xf>
    <xf numFmtId="0" fontId="77" fillId="0" borderId="118" xfId="0" applyFont="1" applyBorder="1" applyAlignment="1">
      <alignment horizontal="center" vertical="center"/>
    </xf>
    <xf numFmtId="0" fontId="65" fillId="19" borderId="102" xfId="0" applyFont="1" applyFill="1" applyBorder="1" applyAlignment="1">
      <alignment horizontal="center" vertical="center" wrapText="1" readingOrder="1"/>
    </xf>
    <xf numFmtId="0" fontId="64" fillId="3" borderId="102" xfId="0" applyFont="1" applyFill="1" applyBorder="1" applyAlignment="1">
      <alignment horizontal="center" vertical="center" wrapText="1" readingOrder="1"/>
    </xf>
    <xf numFmtId="0" fontId="64" fillId="0" borderId="102" xfId="0" applyFont="1" applyBorder="1" applyAlignment="1">
      <alignment horizontal="left" vertical="center" wrapText="1" readingOrder="1"/>
    </xf>
    <xf numFmtId="0" fontId="64" fillId="0" borderId="103" xfId="0" applyFont="1" applyBorder="1" applyAlignment="1">
      <alignment horizontal="center" vertical="center" wrapText="1" readingOrder="1"/>
    </xf>
    <xf numFmtId="0" fontId="64" fillId="0" borderId="105" xfId="0" applyFont="1" applyBorder="1" applyAlignment="1">
      <alignment horizontal="center" vertical="center" wrapText="1" readingOrder="1"/>
    </xf>
    <xf numFmtId="0" fontId="64" fillId="0" borderId="104" xfId="0" applyFont="1" applyBorder="1" applyAlignment="1">
      <alignment horizontal="center" vertical="center" wrapText="1" readingOrder="1"/>
    </xf>
    <xf numFmtId="0" fontId="69" fillId="19" borderId="99" xfId="0" applyFont="1" applyFill="1" applyBorder="1" applyAlignment="1">
      <alignment horizontal="center"/>
    </xf>
    <xf numFmtId="0" fontId="78" fillId="0" borderId="0" xfId="0" applyFont="1" applyAlignment="1">
      <alignment horizontal="center" vertical="center" wrapText="1"/>
    </xf>
    <xf numFmtId="0" fontId="70" fillId="20" borderId="99" xfId="0" applyFont="1" applyFill="1" applyBorder="1" applyAlignment="1">
      <alignment horizontal="center" vertical="center" wrapText="1"/>
    </xf>
    <xf numFmtId="0" fontId="70" fillId="20" borderId="99" xfId="0" applyFont="1" applyFill="1" applyBorder="1" applyAlignment="1">
      <alignment horizontal="center" vertical="center"/>
    </xf>
    <xf numFmtId="0" fontId="45" fillId="4" borderId="3" xfId="1" applyFont="1" applyFill="1" applyBorder="1" applyAlignment="1">
      <alignment horizontal="center" vertical="center" wrapText="1"/>
    </xf>
    <xf numFmtId="0" fontId="45" fillId="4" borderId="4" xfId="1" applyFont="1" applyFill="1" applyBorder="1" applyAlignment="1">
      <alignment horizontal="center" vertical="center" wrapText="1"/>
    </xf>
    <xf numFmtId="0" fontId="45" fillId="4" borderId="82" xfId="1" applyFont="1" applyFill="1" applyBorder="1" applyAlignment="1">
      <alignment horizontal="center" vertical="center" wrapText="1"/>
    </xf>
    <xf numFmtId="0" fontId="56" fillId="3" borderId="5" xfId="1" quotePrefix="1" applyFont="1" applyFill="1" applyBorder="1" applyAlignment="1">
      <alignment horizontal="left" vertical="top" wrapText="1"/>
    </xf>
    <xf numFmtId="0" fontId="56" fillId="3" borderId="6" xfId="1" quotePrefix="1" applyFont="1" applyFill="1" applyBorder="1" applyAlignment="1">
      <alignment horizontal="left" vertical="top" wrapText="1"/>
    </xf>
    <xf numFmtId="0" fontId="44" fillId="3" borderId="6" xfId="1" quotePrefix="1" applyFont="1" applyFill="1" applyBorder="1" applyAlignment="1">
      <alignment horizontal="left" vertical="top" wrapText="1"/>
    </xf>
    <xf numFmtId="0" fontId="44" fillId="3" borderId="83" xfId="1" quotePrefix="1" applyFont="1" applyFill="1" applyBorder="1" applyAlignment="1">
      <alignment horizontal="left" vertical="top" wrapText="1"/>
    </xf>
    <xf numFmtId="0" fontId="41" fillId="3" borderId="9" xfId="1" quotePrefix="1" applyFont="1" applyFill="1" applyBorder="1" applyAlignment="1">
      <alignment horizontal="justify" vertical="center" wrapText="1"/>
    </xf>
    <xf numFmtId="0" fontId="41" fillId="3" borderId="10" xfId="1" quotePrefix="1" applyFont="1" applyFill="1" applyBorder="1" applyAlignment="1">
      <alignment horizontal="justify" vertical="center" wrapText="1"/>
    </xf>
    <xf numFmtId="0" fontId="41" fillId="3" borderId="84" xfId="1" quotePrefix="1" applyFont="1" applyFill="1" applyBorder="1" applyAlignment="1">
      <alignment horizontal="justify" vertical="center" wrapText="1"/>
    </xf>
    <xf numFmtId="0" fontId="41" fillId="0" borderId="7" xfId="1" quotePrefix="1" applyFont="1" applyBorder="1" applyAlignment="1">
      <alignment horizontal="left" vertical="top" wrapText="1"/>
    </xf>
    <xf numFmtId="0" fontId="41" fillId="0" borderId="0" xfId="1" quotePrefix="1" applyFont="1" applyAlignment="1">
      <alignment horizontal="left" vertical="top" wrapText="1"/>
    </xf>
    <xf numFmtId="0" fontId="41" fillId="0" borderId="8" xfId="1" quotePrefix="1" applyFont="1" applyBorder="1" applyAlignment="1">
      <alignment horizontal="left" vertical="top" wrapText="1"/>
    </xf>
    <xf numFmtId="0" fontId="45" fillId="4" borderId="68" xfId="2" applyFont="1" applyFill="1" applyBorder="1" applyAlignment="1">
      <alignment horizontal="center" vertical="center" wrapText="1"/>
    </xf>
    <xf numFmtId="0" fontId="45" fillId="4" borderId="85" xfId="2" applyFont="1" applyFill="1" applyBorder="1" applyAlignment="1">
      <alignment horizontal="center" vertical="center" wrapText="1"/>
    </xf>
    <xf numFmtId="0" fontId="45" fillId="4" borderId="86" xfId="1" applyFont="1" applyFill="1" applyBorder="1" applyAlignment="1">
      <alignment horizontal="center" vertical="center"/>
    </xf>
    <xf numFmtId="0" fontId="45" fillId="4" borderId="82" xfId="1" applyFont="1" applyFill="1" applyBorder="1" applyAlignment="1">
      <alignment horizontal="center" vertical="center"/>
    </xf>
    <xf numFmtId="0" fontId="44" fillId="3" borderId="13" xfId="0" applyFont="1" applyFill="1" applyBorder="1" applyAlignment="1">
      <alignment horizontal="left" vertical="center" wrapText="1"/>
    </xf>
    <xf numFmtId="0" fontId="44" fillId="3" borderId="11" xfId="0" applyFont="1" applyFill="1" applyBorder="1" applyAlignment="1">
      <alignment horizontal="left" vertical="center" wrapText="1"/>
    </xf>
    <xf numFmtId="0" fontId="41" fillId="3" borderId="12" xfId="1" applyFont="1" applyFill="1" applyBorder="1" applyAlignment="1">
      <alignment horizontal="justify" vertical="center" wrapText="1"/>
    </xf>
    <xf numFmtId="0" fontId="41" fillId="3" borderId="87" xfId="1" applyFont="1" applyFill="1" applyBorder="1" applyAlignment="1">
      <alignment horizontal="justify" vertical="center" wrapText="1"/>
    </xf>
    <xf numFmtId="0" fontId="44" fillId="3" borderId="61" xfId="0" applyFont="1" applyFill="1" applyBorder="1" applyAlignment="1">
      <alignment vertical="center" wrapText="1"/>
    </xf>
    <xf numFmtId="0" fontId="44" fillId="3" borderId="13" xfId="0" applyFont="1" applyFill="1" applyBorder="1" applyAlignment="1">
      <alignment vertical="center" wrapText="1"/>
    </xf>
    <xf numFmtId="0" fontId="44" fillId="3" borderId="70" xfId="0" applyFont="1" applyFill="1" applyBorder="1" applyAlignment="1">
      <alignment vertical="center" wrapText="1"/>
    </xf>
    <xf numFmtId="0" fontId="44" fillId="3" borderId="71" xfId="0" applyFont="1" applyFill="1" applyBorder="1" applyAlignment="1">
      <alignment vertical="center" wrapText="1"/>
    </xf>
    <xf numFmtId="0" fontId="44" fillId="3" borderId="11" xfId="0" applyFont="1" applyFill="1" applyBorder="1" applyAlignment="1">
      <alignment vertical="center" wrapText="1"/>
    </xf>
    <xf numFmtId="0" fontId="41" fillId="3" borderId="0" xfId="1" applyFont="1" applyFill="1" applyAlignment="1">
      <alignment horizontal="left" vertical="center" wrapText="1"/>
    </xf>
    <xf numFmtId="0" fontId="47" fillId="0" borderId="0" xfId="0" applyFont="1" applyAlignment="1">
      <alignment horizontal="left" vertical="center" wrapText="1"/>
    </xf>
    <xf numFmtId="0" fontId="47" fillId="0" borderId="8" xfId="0" applyFont="1" applyBorder="1" applyAlignment="1">
      <alignment horizontal="left" vertical="center" wrapText="1"/>
    </xf>
    <xf numFmtId="0" fontId="41" fillId="3" borderId="7" xfId="1" applyFont="1" applyFill="1" applyBorder="1" applyAlignment="1">
      <alignment horizontal="left" vertical="top" wrapText="1"/>
    </xf>
    <xf numFmtId="0" fontId="41" fillId="3" borderId="0" xfId="1" applyFont="1" applyFill="1" applyAlignment="1">
      <alignment horizontal="left" vertical="top" wrapText="1"/>
    </xf>
    <xf numFmtId="0" fontId="41" fillId="3" borderId="8" xfId="1" applyFont="1" applyFill="1" applyBorder="1" applyAlignment="1">
      <alignment horizontal="left" vertical="top" wrapText="1"/>
    </xf>
    <xf numFmtId="0" fontId="45" fillId="4" borderId="72" xfId="2" applyFont="1" applyFill="1" applyBorder="1" applyAlignment="1">
      <alignment horizontal="center" vertical="center" wrapText="1"/>
    </xf>
    <xf numFmtId="0" fontId="45" fillId="4" borderId="72" xfId="1" applyFont="1" applyFill="1" applyBorder="1" applyAlignment="1">
      <alignment horizontal="center" vertical="center"/>
    </xf>
    <xf numFmtId="0" fontId="45" fillId="4" borderId="89" xfId="1" applyFont="1" applyFill="1" applyBorder="1" applyAlignment="1">
      <alignment horizontal="center" vertical="center"/>
    </xf>
    <xf numFmtId="0" fontId="44" fillId="3" borderId="2" xfId="0" applyFont="1" applyFill="1" applyBorder="1" applyAlignment="1">
      <alignment horizontal="left" vertical="center" wrapText="1"/>
    </xf>
    <xf numFmtId="0" fontId="41" fillId="3" borderId="2" xfId="1" applyFont="1" applyFill="1" applyBorder="1" applyAlignment="1">
      <alignment horizontal="justify" vertical="center" wrapText="1"/>
    </xf>
    <xf numFmtId="0" fontId="41" fillId="3" borderId="64" xfId="1" applyFont="1" applyFill="1" applyBorder="1" applyAlignment="1">
      <alignment horizontal="justify" vertical="center" wrapText="1"/>
    </xf>
    <xf numFmtId="0" fontId="44" fillId="7" borderId="2" xfId="0" applyFont="1" applyFill="1" applyBorder="1" applyAlignment="1">
      <alignment horizontal="left" vertical="center" wrapText="1"/>
    </xf>
    <xf numFmtId="0" fontId="41" fillId="3" borderId="60" xfId="1" applyFont="1" applyFill="1" applyBorder="1" applyAlignment="1">
      <alignment horizontal="justify" vertical="center" wrapText="1"/>
    </xf>
    <xf numFmtId="0" fontId="44" fillId="7" borderId="25" xfId="0" applyFont="1" applyFill="1" applyBorder="1" applyAlignment="1">
      <alignment horizontal="left" vertical="center" wrapText="1"/>
    </xf>
    <xf numFmtId="0" fontId="44" fillId="7" borderId="27" xfId="0" applyFont="1" applyFill="1" applyBorder="1" applyAlignment="1">
      <alignment horizontal="left" vertical="center" wrapText="1"/>
    </xf>
    <xf numFmtId="0" fontId="44" fillId="3" borderId="25" xfId="0" applyFont="1" applyFill="1" applyBorder="1" applyAlignment="1">
      <alignment horizontal="left" vertical="center" wrapText="1"/>
    </xf>
    <xf numFmtId="0" fontId="44" fillId="3" borderId="27" xfId="0" applyFont="1" applyFill="1" applyBorder="1" applyAlignment="1">
      <alignment horizontal="left" vertical="center" wrapText="1"/>
    </xf>
    <xf numFmtId="0" fontId="41" fillId="3" borderId="14" xfId="1" applyFont="1" applyFill="1" applyBorder="1" applyAlignment="1">
      <alignment horizontal="left" vertical="top" wrapText="1"/>
    </xf>
    <xf numFmtId="0" fontId="41" fillId="3" borderId="15" xfId="1" applyFont="1" applyFill="1" applyBorder="1" applyAlignment="1">
      <alignment horizontal="left" vertical="top" wrapText="1"/>
    </xf>
    <xf numFmtId="0" fontId="41" fillId="3" borderId="16" xfId="1" applyFont="1" applyFill="1" applyBorder="1" applyAlignment="1">
      <alignment horizontal="left" vertical="top" wrapText="1"/>
    </xf>
    <xf numFmtId="0" fontId="41" fillId="3" borderId="25" xfId="1" applyFont="1" applyFill="1" applyBorder="1" applyAlignment="1">
      <alignment horizontal="justify" vertical="center" wrapText="1"/>
    </xf>
    <xf numFmtId="0" fontId="41" fillId="3" borderId="90" xfId="1" applyFont="1" applyFill="1" applyBorder="1" applyAlignment="1">
      <alignment horizontal="justify" vertical="center" wrapText="1"/>
    </xf>
    <xf numFmtId="0" fontId="41" fillId="3" borderId="0" xfId="1" applyFont="1" applyFill="1" applyAlignment="1">
      <alignment horizontal="center" vertical="center" wrapText="1"/>
    </xf>
    <xf numFmtId="0" fontId="41" fillId="3" borderId="0" xfId="1" applyFont="1" applyFill="1" applyAlignment="1">
      <alignment horizontal="justify" vertical="center" wrapText="1"/>
    </xf>
    <xf numFmtId="0" fontId="5" fillId="3" borderId="29" xfId="0" applyFont="1" applyFill="1" applyBorder="1" applyAlignment="1">
      <alignment horizontal="center" vertical="center"/>
    </xf>
    <xf numFmtId="0" fontId="5" fillId="3" borderId="6" xfId="0" applyFont="1" applyFill="1" applyBorder="1" applyAlignment="1">
      <alignment horizontal="center" vertical="center"/>
    </xf>
    <xf numFmtId="0" fontId="5" fillId="3" borderId="30" xfId="0" applyFont="1" applyFill="1" applyBorder="1" applyAlignment="1">
      <alignment horizontal="center" vertical="center"/>
    </xf>
    <xf numFmtId="0" fontId="5" fillId="3" borderId="0" xfId="0" applyFont="1" applyFill="1" applyAlignment="1">
      <alignment horizontal="center" vertical="center"/>
    </xf>
    <xf numFmtId="0" fontId="48" fillId="10" borderId="0" xfId="0" applyFont="1" applyFill="1" applyAlignment="1">
      <alignment horizontal="center" vertical="center" wrapText="1"/>
    </xf>
    <xf numFmtId="0" fontId="48" fillId="0" borderId="68" xfId="0" applyFont="1" applyBorder="1" applyAlignment="1">
      <alignment horizontal="center" vertical="center" wrapText="1"/>
    </xf>
    <xf numFmtId="0" fontId="48" fillId="0" borderId="0" xfId="0" applyFont="1" applyAlignment="1">
      <alignment horizontal="center" vertical="center" wrapText="1"/>
    </xf>
    <xf numFmtId="0" fontId="48" fillId="0" borderId="15" xfId="0" applyFont="1" applyBorder="1" applyAlignment="1">
      <alignment horizontal="center" vertical="center" wrapText="1"/>
    </xf>
    <xf numFmtId="0" fontId="0" fillId="11" borderId="41" xfId="0" applyFill="1" applyBorder="1" applyAlignment="1">
      <alignment horizontal="center" vertical="center" wrapText="1"/>
    </xf>
    <xf numFmtId="0" fontId="1" fillId="3" borderId="25" xfId="0" applyFont="1" applyFill="1" applyBorder="1" applyAlignment="1" applyProtection="1">
      <alignment horizontal="justify" vertical="center" wrapText="1"/>
      <protection locked="0"/>
    </xf>
    <xf numFmtId="0" fontId="0" fillId="0" borderId="26" xfId="0" applyBorder="1" applyAlignment="1">
      <alignment horizontal="justify" vertical="center" wrapText="1"/>
    </xf>
    <xf numFmtId="0" fontId="0" fillId="0" borderId="27" xfId="0" applyBorder="1" applyAlignment="1">
      <alignment horizontal="justify" vertical="center" wrapText="1"/>
    </xf>
    <xf numFmtId="0" fontId="0" fillId="0" borderId="0" xfId="0" applyAlignment="1">
      <alignment horizontal="center" vertical="center" wrapText="1"/>
    </xf>
    <xf numFmtId="0" fontId="0" fillId="0" borderId="73" xfId="0" applyBorder="1" applyAlignment="1">
      <alignment horizontal="center" vertical="center" wrapText="1"/>
    </xf>
    <xf numFmtId="0" fontId="0" fillId="0" borderId="27" xfId="0" applyBorder="1" applyAlignment="1">
      <alignment horizontal="center" vertical="center" wrapText="1"/>
    </xf>
    <xf numFmtId="0" fontId="0" fillId="0" borderId="63" xfId="0" applyBorder="1" applyAlignment="1">
      <alignment horizontal="center" vertical="center" wrapText="1"/>
    </xf>
    <xf numFmtId="0" fontId="0" fillId="0" borderId="64" xfId="0" applyBorder="1" applyAlignment="1">
      <alignment horizontal="center" vertical="center" wrapText="1"/>
    </xf>
    <xf numFmtId="0" fontId="0" fillId="0" borderId="31" xfId="0" applyBorder="1" applyAlignment="1">
      <alignment horizontal="center" vertical="center" wrapText="1"/>
    </xf>
    <xf numFmtId="0" fontId="0" fillId="0" borderId="2" xfId="0" applyBorder="1" applyAlignment="1">
      <alignment horizontal="center" vertical="center" wrapText="1"/>
    </xf>
    <xf numFmtId="0" fontId="0" fillId="0" borderId="20" xfId="0" applyBorder="1" applyAlignment="1">
      <alignment horizontal="center" vertical="center" wrapText="1"/>
    </xf>
    <xf numFmtId="0" fontId="0" fillId="0" borderId="65" xfId="0" applyBorder="1" applyAlignment="1">
      <alignment horizontal="center" vertical="center" wrapText="1"/>
    </xf>
    <xf numFmtId="0" fontId="3" fillId="4" borderId="74" xfId="0" applyFont="1" applyFill="1" applyBorder="1" applyAlignment="1">
      <alignment horizontal="center" vertical="center" wrapText="1"/>
    </xf>
    <xf numFmtId="0" fontId="3" fillId="4" borderId="54" xfId="0" applyFont="1" applyFill="1" applyBorder="1" applyAlignment="1">
      <alignment horizontal="center" vertical="center" wrapText="1"/>
    </xf>
    <xf numFmtId="0" fontId="3" fillId="4" borderId="91" xfId="0" applyFont="1" applyFill="1" applyBorder="1" applyAlignment="1">
      <alignment horizontal="center" vertical="center"/>
    </xf>
    <xf numFmtId="0" fontId="3" fillId="4" borderId="92" xfId="0" applyFont="1" applyFill="1" applyBorder="1" applyAlignment="1">
      <alignment horizontal="center" vertical="center"/>
    </xf>
    <xf numFmtId="0" fontId="3" fillId="4" borderId="93" xfId="0" applyFont="1" applyFill="1" applyBorder="1" applyAlignment="1">
      <alignment horizontal="center" vertical="center"/>
    </xf>
    <xf numFmtId="0" fontId="3" fillId="4" borderId="0" xfId="0" applyFont="1" applyFill="1" applyAlignment="1">
      <alignment horizontal="center" vertical="center"/>
    </xf>
    <xf numFmtId="0" fontId="3" fillId="4" borderId="35" xfId="0" applyFont="1" applyFill="1" applyBorder="1" applyAlignment="1">
      <alignment horizontal="center" vertical="center" wrapText="1"/>
    </xf>
    <xf numFmtId="0" fontId="3" fillId="16" borderId="35" xfId="0" applyFont="1" applyFill="1" applyBorder="1" applyAlignment="1" applyProtection="1">
      <alignment horizontal="center" vertical="center" wrapText="1"/>
      <protection locked="0"/>
    </xf>
    <xf numFmtId="0" fontId="3" fillId="16" borderId="94" xfId="0" applyFont="1" applyFill="1" applyBorder="1" applyAlignment="1" applyProtection="1">
      <alignment horizontal="center" vertical="center" wrapText="1"/>
      <protection locked="0"/>
    </xf>
    <xf numFmtId="0" fontId="3" fillId="16" borderId="54" xfId="0" applyFont="1" applyFill="1" applyBorder="1" applyAlignment="1" applyProtection="1">
      <alignment horizontal="center" vertical="center" wrapText="1"/>
      <protection locked="0"/>
    </xf>
    <xf numFmtId="0" fontId="3" fillId="16" borderId="46" xfId="0" applyFont="1" applyFill="1" applyBorder="1" applyAlignment="1" applyProtection="1">
      <alignment horizontal="center" vertical="center"/>
      <protection locked="0"/>
    </xf>
    <xf numFmtId="0" fontId="3" fillId="16" borderId="47" xfId="0" applyFont="1" applyFill="1" applyBorder="1" applyAlignment="1" applyProtection="1">
      <alignment horizontal="center" vertical="center"/>
      <protection locked="0"/>
    </xf>
    <xf numFmtId="0" fontId="3" fillId="4" borderId="75" xfId="0" applyFont="1" applyFill="1" applyBorder="1" applyAlignment="1">
      <alignment horizontal="center" vertical="center"/>
    </xf>
    <xf numFmtId="0" fontId="3" fillId="4" borderId="47" xfId="0" applyFont="1" applyFill="1" applyBorder="1" applyAlignment="1">
      <alignment horizontal="center" vertical="center"/>
    </xf>
    <xf numFmtId="0" fontId="3" fillId="4" borderId="48" xfId="0" applyFont="1" applyFill="1" applyBorder="1" applyAlignment="1">
      <alignment horizontal="center" vertical="center"/>
    </xf>
    <xf numFmtId="0" fontId="0" fillId="0" borderId="39" xfId="0" applyBorder="1" applyAlignment="1">
      <alignment horizontal="center" vertical="center" wrapText="1"/>
    </xf>
    <xf numFmtId="0" fontId="0" fillId="0" borderId="41" xfId="0" applyBorder="1" applyAlignment="1">
      <alignment horizontal="center" vertical="center" wrapText="1"/>
    </xf>
    <xf numFmtId="0" fontId="0" fillId="0" borderId="123" xfId="0" applyBorder="1" applyAlignment="1">
      <alignment horizontal="center" vertical="center" wrapText="1"/>
    </xf>
    <xf numFmtId="0" fontId="0" fillId="0" borderId="121" xfId="0" applyBorder="1" applyAlignment="1">
      <alignment horizontal="center" vertical="center" wrapText="1"/>
    </xf>
    <xf numFmtId="0" fontId="0" fillId="0" borderId="122" xfId="0" applyBorder="1" applyAlignment="1">
      <alignment horizontal="center" vertical="center" wrapText="1"/>
    </xf>
    <xf numFmtId="0" fontId="0" fillId="0" borderId="124" xfId="0" applyBorder="1" applyAlignment="1">
      <alignment horizontal="center" vertical="center" wrapText="1"/>
    </xf>
    <xf numFmtId="0" fontId="0" fillId="0" borderId="40" xfId="0" applyBorder="1" applyAlignment="1">
      <alignment horizontal="center" vertical="center" wrapText="1"/>
    </xf>
    <xf numFmtId="0" fontId="0" fillId="0" borderId="24" xfId="0" applyBorder="1" applyAlignment="1">
      <alignment horizontal="center" vertical="center" wrapText="1"/>
    </xf>
    <xf numFmtId="0" fontId="0" fillId="0" borderId="42" xfId="0" applyBorder="1" applyAlignment="1">
      <alignment horizontal="center" vertical="center" wrapText="1"/>
    </xf>
    <xf numFmtId="0" fontId="0" fillId="0" borderId="76" xfId="0" applyBorder="1" applyAlignment="1">
      <alignment horizontal="center" vertical="center" wrapText="1"/>
    </xf>
    <xf numFmtId="0" fontId="20" fillId="0" borderId="31" xfId="0" applyFont="1" applyBorder="1" applyAlignment="1">
      <alignment horizontal="center" vertical="center" wrapText="1"/>
    </xf>
    <xf numFmtId="0" fontId="20" fillId="0" borderId="2" xfId="0" applyFont="1" applyBorder="1" applyAlignment="1">
      <alignment horizontal="center" vertical="center" wrapText="1"/>
    </xf>
    <xf numFmtId="0" fontId="20" fillId="0" borderId="20" xfId="0" applyFont="1" applyBorder="1" applyAlignment="1">
      <alignment horizontal="center" vertical="center" wrapText="1"/>
    </xf>
    <xf numFmtId="0" fontId="17" fillId="0" borderId="31" xfId="0" applyFont="1" applyBorder="1" applyAlignment="1">
      <alignment horizontal="center" vertical="center" wrapText="1"/>
    </xf>
    <xf numFmtId="0" fontId="17" fillId="0" borderId="2" xfId="0" applyFont="1" applyBorder="1" applyAlignment="1">
      <alignment horizontal="center" vertical="center" wrapText="1"/>
    </xf>
    <xf numFmtId="0" fontId="17" fillId="0" borderId="20" xfId="0" applyFont="1" applyBorder="1" applyAlignment="1">
      <alignment horizontal="center" vertical="center" wrapText="1"/>
    </xf>
    <xf numFmtId="0" fontId="79" fillId="3" borderId="31" xfId="0" applyFont="1" applyFill="1" applyBorder="1" applyAlignment="1">
      <alignment horizontal="center" vertical="center" wrapText="1"/>
    </xf>
    <xf numFmtId="0" fontId="79" fillId="3" borderId="2" xfId="0" applyFont="1" applyFill="1" applyBorder="1" applyAlignment="1">
      <alignment horizontal="center" vertical="center" wrapText="1"/>
    </xf>
    <xf numFmtId="0" fontId="79" fillId="3" borderId="20" xfId="0" applyFont="1" applyFill="1" applyBorder="1" applyAlignment="1">
      <alignment horizontal="center" vertical="center" wrapText="1"/>
    </xf>
    <xf numFmtId="0" fontId="0" fillId="0" borderId="76" xfId="0" applyBorder="1" applyAlignment="1">
      <alignment horizontal="center" vertical="top" wrapText="1"/>
    </xf>
    <xf numFmtId="0" fontId="0" fillId="0" borderId="41" xfId="0" applyBorder="1" applyAlignment="1">
      <alignment horizontal="center" vertical="top" wrapText="1"/>
    </xf>
    <xf numFmtId="0" fontId="79" fillId="0" borderId="31" xfId="0" applyFont="1" applyBorder="1" applyAlignment="1">
      <alignment horizontal="center" vertical="center" wrapText="1"/>
    </xf>
    <xf numFmtId="0" fontId="79" fillId="0" borderId="2" xfId="0" applyFont="1" applyBorder="1" applyAlignment="1">
      <alignment horizontal="center" vertical="center" wrapText="1"/>
    </xf>
    <xf numFmtId="0" fontId="79" fillId="0" borderId="20" xfId="0" applyFont="1" applyBorder="1" applyAlignment="1">
      <alignment horizontal="center" vertical="center" wrapText="1"/>
    </xf>
    <xf numFmtId="9" fontId="79" fillId="0" borderId="31" xfId="4" applyFont="1" applyBorder="1" applyAlignment="1">
      <alignment horizontal="center" vertical="center" wrapText="1"/>
    </xf>
    <xf numFmtId="9" fontId="79" fillId="0" borderId="2" xfId="4" applyFont="1" applyBorder="1" applyAlignment="1">
      <alignment horizontal="center" vertical="center" wrapText="1"/>
    </xf>
    <xf numFmtId="9" fontId="79" fillId="0" borderId="20" xfId="4" applyFont="1" applyBorder="1" applyAlignment="1">
      <alignment horizontal="center" vertical="center" wrapText="1"/>
    </xf>
    <xf numFmtId="0" fontId="4" fillId="4" borderId="2" xfId="0" applyFont="1" applyFill="1" applyBorder="1" applyAlignment="1">
      <alignment horizontal="left" vertical="center"/>
    </xf>
    <xf numFmtId="0" fontId="3" fillId="4" borderId="35" xfId="0" applyFont="1" applyFill="1" applyBorder="1" applyAlignment="1">
      <alignment horizontal="center" vertical="center" textRotation="1"/>
    </xf>
    <xf numFmtId="0" fontId="3" fillId="4" borderId="54" xfId="0" applyFont="1" applyFill="1" applyBorder="1" applyAlignment="1">
      <alignment horizontal="center" vertical="center" textRotation="1"/>
    </xf>
    <xf numFmtId="0" fontId="3" fillId="4" borderId="50" xfId="0" applyFont="1" applyFill="1" applyBorder="1" applyAlignment="1">
      <alignment horizontal="center" vertical="center" wrapText="1"/>
    </xf>
    <xf numFmtId="0" fontId="17" fillId="0" borderId="40" xfId="0" applyFont="1" applyBorder="1" applyAlignment="1">
      <alignment horizontal="center" vertical="center" wrapText="1"/>
    </xf>
    <xf numFmtId="0" fontId="17" fillId="0" borderId="24" xfId="0" applyFont="1" applyBorder="1" applyAlignment="1">
      <alignment horizontal="center" vertical="center" wrapText="1"/>
    </xf>
    <xf numFmtId="0" fontId="79" fillId="0" borderId="40" xfId="0" applyFont="1" applyBorder="1" applyAlignment="1">
      <alignment horizontal="center" vertical="center" wrapText="1"/>
    </xf>
    <xf numFmtId="0" fontId="79" fillId="0" borderId="24" xfId="0" applyFont="1"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0" fillId="0" borderId="80" xfId="0" applyBorder="1" applyAlignment="1">
      <alignment horizontal="center" vertical="center" wrapText="1"/>
    </xf>
    <xf numFmtId="0" fontId="82" fillId="0" borderId="31" xfId="0" applyFont="1" applyBorder="1" applyAlignment="1">
      <alignment horizontal="center" vertical="center" wrapText="1"/>
    </xf>
    <xf numFmtId="0" fontId="82" fillId="0" borderId="2" xfId="0" applyFont="1" applyBorder="1" applyAlignment="1">
      <alignment horizontal="center" vertical="center" wrapText="1"/>
    </xf>
    <xf numFmtId="0" fontId="0" fillId="11" borderId="78" xfId="0" applyFill="1" applyBorder="1" applyAlignment="1">
      <alignment horizontal="center" vertical="center" wrapText="1"/>
    </xf>
    <xf numFmtId="0" fontId="0" fillId="11" borderId="79" xfId="0" applyFill="1" applyBorder="1" applyAlignment="1">
      <alignment horizontal="center" vertical="center" wrapText="1"/>
    </xf>
    <xf numFmtId="0" fontId="0" fillId="11" borderId="80" xfId="0" applyFill="1" applyBorder="1" applyAlignment="1">
      <alignment horizontal="center" vertical="center" wrapText="1"/>
    </xf>
    <xf numFmtId="0" fontId="17" fillId="0" borderId="42" xfId="0" applyFont="1" applyBorder="1" applyAlignment="1">
      <alignment horizontal="center" vertical="center" wrapText="1"/>
    </xf>
    <xf numFmtId="9" fontId="79" fillId="0" borderId="24" xfId="4" applyFont="1" applyBorder="1" applyAlignment="1">
      <alignment horizontal="center" vertical="center" wrapText="1"/>
    </xf>
    <xf numFmtId="0" fontId="20" fillId="0" borderId="24" xfId="0" applyFont="1" applyBorder="1" applyAlignment="1">
      <alignment horizontal="center" vertical="center" wrapText="1"/>
    </xf>
    <xf numFmtId="0" fontId="79" fillId="0" borderId="42" xfId="0" applyFont="1" applyBorder="1" applyAlignment="1">
      <alignment horizontal="center" vertical="center" wrapText="1"/>
    </xf>
    <xf numFmtId="0" fontId="0" fillId="11" borderId="39" xfId="0" applyFill="1" applyBorder="1" applyAlignment="1">
      <alignment horizontal="center" vertical="center" wrapText="1"/>
    </xf>
    <xf numFmtId="0" fontId="0" fillId="11" borderId="123" xfId="0" applyFill="1" applyBorder="1" applyAlignment="1">
      <alignment horizontal="center" vertical="center" wrapText="1"/>
    </xf>
    <xf numFmtId="0" fontId="20" fillId="0" borderId="40" xfId="0" applyFont="1" applyBorder="1" applyAlignment="1">
      <alignment horizontal="center" vertical="center" wrapText="1"/>
    </xf>
    <xf numFmtId="0" fontId="20" fillId="0" borderId="42" xfId="0" applyFont="1" applyBorder="1" applyAlignment="1">
      <alignment horizontal="center" vertical="center" wrapText="1"/>
    </xf>
    <xf numFmtId="9" fontId="79" fillId="0" borderId="40" xfId="4" applyFont="1" applyBorder="1" applyAlignment="1">
      <alignment horizontal="center" vertical="center" wrapText="1"/>
    </xf>
    <xf numFmtId="9" fontId="79" fillId="0" borderId="42" xfId="4" applyFont="1" applyBorder="1" applyAlignment="1">
      <alignment horizontal="center" vertical="center" wrapText="1"/>
    </xf>
    <xf numFmtId="0" fontId="3" fillId="4" borderId="38" xfId="0" applyFont="1" applyFill="1" applyBorder="1" applyAlignment="1">
      <alignment horizontal="center" vertical="center"/>
    </xf>
    <xf numFmtId="0" fontId="3" fillId="4" borderId="46" xfId="0" applyFont="1" applyFill="1" applyBorder="1" applyAlignment="1">
      <alignment horizontal="center" vertical="center"/>
    </xf>
    <xf numFmtId="0" fontId="21" fillId="4" borderId="0" xfId="0" applyFont="1" applyFill="1" applyAlignment="1">
      <alignment horizontal="center" vertical="center"/>
    </xf>
    <xf numFmtId="0" fontId="1" fillId="3" borderId="2" xfId="0" applyFont="1" applyFill="1" applyBorder="1" applyAlignment="1" applyProtection="1">
      <alignment horizontal="left" vertical="center" wrapText="1"/>
      <protection locked="0"/>
    </xf>
    <xf numFmtId="0" fontId="3" fillId="4" borderId="36" xfId="0" applyFont="1" applyFill="1" applyBorder="1" applyAlignment="1">
      <alignment horizontal="center" vertical="center" wrapText="1"/>
    </xf>
    <xf numFmtId="0" fontId="3" fillId="4" borderId="45" xfId="0" applyFont="1" applyFill="1" applyBorder="1" applyAlignment="1">
      <alignment horizontal="center" vertical="center" wrapText="1"/>
    </xf>
    <xf numFmtId="0" fontId="3" fillId="4" borderId="37" xfId="0" applyFont="1" applyFill="1" applyBorder="1" applyAlignment="1">
      <alignment horizontal="center" vertical="center" wrapText="1"/>
    </xf>
    <xf numFmtId="0" fontId="1" fillId="0" borderId="2" xfId="0" applyFont="1" applyBorder="1" applyAlignment="1" applyProtection="1">
      <alignment horizontal="left" vertical="center" wrapText="1"/>
      <protection locked="0"/>
    </xf>
    <xf numFmtId="0" fontId="3" fillId="4" borderId="34" xfId="0" applyFont="1" applyFill="1" applyBorder="1" applyAlignment="1">
      <alignment horizontal="center" vertical="center" textRotation="1"/>
    </xf>
    <xf numFmtId="0" fontId="3" fillId="4" borderId="34" xfId="0" applyFont="1" applyFill="1" applyBorder="1" applyAlignment="1">
      <alignment horizontal="center" vertical="center"/>
    </xf>
    <xf numFmtId="0" fontId="3" fillId="4" borderId="35" xfId="0" applyFont="1" applyFill="1" applyBorder="1" applyAlignment="1">
      <alignment horizontal="center" vertical="center"/>
    </xf>
    <xf numFmtId="3" fontId="3" fillId="4" borderId="34" xfId="0" applyNumberFormat="1" applyFont="1" applyFill="1" applyBorder="1" applyAlignment="1">
      <alignment horizontal="center" vertical="center"/>
    </xf>
    <xf numFmtId="3" fontId="3" fillId="4" borderId="35" xfId="0" applyNumberFormat="1" applyFont="1" applyFill="1" applyBorder="1" applyAlignment="1">
      <alignment horizontal="center" vertical="center"/>
    </xf>
    <xf numFmtId="0" fontId="3" fillId="4" borderId="34" xfId="0" applyFont="1" applyFill="1" applyBorder="1" applyAlignment="1">
      <alignment horizontal="center" vertical="center" textRotation="90" wrapText="1"/>
    </xf>
    <xf numFmtId="0" fontId="3" fillId="4" borderId="35" xfId="0" applyFont="1" applyFill="1" applyBorder="1" applyAlignment="1">
      <alignment horizontal="center" vertical="center" textRotation="90" wrapText="1"/>
    </xf>
    <xf numFmtId="0" fontId="3" fillId="4" borderId="34" xfId="0" applyFont="1" applyFill="1" applyBorder="1" applyAlignment="1">
      <alignment horizontal="center" vertical="center" wrapText="1"/>
    </xf>
    <xf numFmtId="2" fontId="0" fillId="0" borderId="31" xfId="3" applyNumberFormat="1" applyFont="1" applyBorder="1" applyAlignment="1">
      <alignment horizontal="center" vertical="center" wrapText="1"/>
    </xf>
    <xf numFmtId="2" fontId="0" fillId="0" borderId="2" xfId="3" applyNumberFormat="1" applyFont="1" applyBorder="1" applyAlignment="1">
      <alignment horizontal="center" vertical="center" wrapText="1"/>
    </xf>
    <xf numFmtId="0" fontId="0" fillId="0" borderId="81" xfId="0" applyBorder="1" applyAlignment="1">
      <alignment horizontal="center" vertical="center" wrapText="1"/>
    </xf>
    <xf numFmtId="0" fontId="20" fillId="0" borderId="19" xfId="0" applyFont="1" applyBorder="1" applyAlignment="1">
      <alignment horizontal="center" vertical="center" wrapText="1"/>
    </xf>
    <xf numFmtId="0" fontId="0" fillId="0" borderId="19" xfId="0" applyBorder="1" applyAlignment="1">
      <alignment horizontal="center" vertical="center" wrapText="1"/>
    </xf>
    <xf numFmtId="2" fontId="0" fillId="0" borderId="19" xfId="3" applyNumberFormat="1" applyFont="1" applyBorder="1" applyAlignment="1">
      <alignment horizontal="center" vertical="center" wrapText="1"/>
    </xf>
    <xf numFmtId="0" fontId="0" fillId="11" borderId="2" xfId="0" applyFill="1" applyBorder="1" applyAlignment="1">
      <alignment horizontal="center" vertical="center" wrapText="1"/>
    </xf>
    <xf numFmtId="0" fontId="5" fillId="21" borderId="6" xfId="0" applyFont="1" applyFill="1" applyBorder="1" applyAlignment="1">
      <alignment horizontal="center" vertical="center"/>
    </xf>
    <xf numFmtId="0" fontId="5" fillId="21" borderId="33" xfId="0" applyFont="1" applyFill="1" applyBorder="1" applyAlignment="1">
      <alignment horizontal="center" vertical="center"/>
    </xf>
    <xf numFmtId="0" fontId="5" fillId="21" borderId="0" xfId="0" applyFont="1" applyFill="1" applyAlignment="1">
      <alignment horizontal="center" vertical="center"/>
    </xf>
    <xf numFmtId="0" fontId="5" fillId="21" borderId="32" xfId="0" applyFont="1" applyFill="1" applyBorder="1" applyAlignment="1">
      <alignment horizontal="center" vertical="center"/>
    </xf>
    <xf numFmtId="0" fontId="5" fillId="21" borderId="10" xfId="0" applyFont="1" applyFill="1" applyBorder="1" applyAlignment="1">
      <alignment horizontal="center" vertical="center"/>
    </xf>
    <xf numFmtId="0" fontId="5" fillId="21" borderId="73" xfId="0" applyFont="1" applyFill="1" applyBorder="1" applyAlignment="1">
      <alignment horizontal="center" vertical="center"/>
    </xf>
    <xf numFmtId="0" fontId="1" fillId="3" borderId="2" xfId="0" applyFont="1" applyFill="1" applyBorder="1" applyAlignment="1" applyProtection="1">
      <alignment horizontal="justify" vertical="center" wrapText="1"/>
      <protection locked="0"/>
    </xf>
    <xf numFmtId="0" fontId="1" fillId="3" borderId="2" xfId="0" applyFont="1" applyFill="1" applyBorder="1" applyAlignment="1" applyProtection="1">
      <alignment horizontal="justify" vertical="center"/>
      <protection locked="0"/>
    </xf>
    <xf numFmtId="0" fontId="3" fillId="4" borderId="56"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4" borderId="51" xfId="0" applyFont="1" applyFill="1" applyBorder="1" applyAlignment="1">
      <alignment horizontal="center" vertical="center"/>
    </xf>
    <xf numFmtId="0" fontId="3" fillId="4" borderId="62" xfId="0" applyFont="1" applyFill="1" applyBorder="1" applyAlignment="1">
      <alignment horizontal="center" vertical="center"/>
    </xf>
    <xf numFmtId="0" fontId="3" fillId="4" borderId="49" xfId="0" applyFont="1" applyFill="1" applyBorder="1" applyAlignment="1">
      <alignment horizontal="center" vertical="center"/>
    </xf>
    <xf numFmtId="0" fontId="3" fillId="4" borderId="53" xfId="0" applyFont="1" applyFill="1" applyBorder="1" applyAlignment="1">
      <alignment horizontal="center" vertical="center"/>
    </xf>
    <xf numFmtId="0" fontId="11" fillId="0" borderId="77" xfId="0" applyFont="1" applyBorder="1" applyAlignment="1">
      <alignment horizontal="center" vertical="center" wrapText="1"/>
    </xf>
    <xf numFmtId="0" fontId="11" fillId="0" borderId="79" xfId="0" applyFont="1" applyBorder="1" applyAlignment="1">
      <alignment horizontal="center" vertical="center" wrapText="1"/>
    </xf>
    <xf numFmtId="0" fontId="11" fillId="0" borderId="24" xfId="0" applyFont="1" applyBorder="1" applyAlignment="1">
      <alignment horizontal="center" vertical="center" wrapText="1"/>
    </xf>
    <xf numFmtId="0" fontId="11" fillId="0" borderId="19" xfId="0" applyFont="1" applyBorder="1" applyAlignment="1">
      <alignment horizontal="center" vertical="center" wrapText="1"/>
    </xf>
    <xf numFmtId="0" fontId="11" fillId="0" borderId="2" xfId="0" applyFont="1" applyBorder="1" applyAlignment="1">
      <alignment horizontal="center" vertical="center" wrapText="1"/>
    </xf>
    <xf numFmtId="0" fontId="84" fillId="0" borderId="19" xfId="0" applyFont="1" applyBorder="1" applyAlignment="1">
      <alignment horizontal="center" vertical="center" wrapText="1"/>
    </xf>
    <xf numFmtId="0" fontId="84" fillId="0" borderId="2" xfId="0" applyFont="1" applyBorder="1" applyAlignment="1">
      <alignment horizontal="center" vertical="center" wrapText="1"/>
    </xf>
    <xf numFmtId="0" fontId="0" fillId="0" borderId="77" xfId="0" applyBorder="1" applyAlignment="1">
      <alignment horizontal="center" vertical="center" wrapText="1"/>
    </xf>
    <xf numFmtId="9" fontId="0" fillId="0" borderId="24" xfId="0" applyNumberFormat="1" applyBorder="1" applyAlignment="1">
      <alignment horizontal="center" vertical="center" wrapText="1"/>
    </xf>
    <xf numFmtId="9" fontId="0" fillId="0" borderId="19" xfId="0" applyNumberFormat="1" applyBorder="1" applyAlignment="1">
      <alignment horizontal="center" vertical="center" wrapText="1"/>
    </xf>
    <xf numFmtId="0" fontId="3" fillId="3" borderId="95" xfId="0" applyFont="1" applyFill="1" applyBorder="1" applyAlignment="1">
      <alignment horizontal="center" vertical="center" wrapText="1"/>
    </xf>
    <xf numFmtId="0" fontId="3" fillId="3" borderId="55" xfId="0" applyFont="1" applyFill="1" applyBorder="1" applyAlignment="1">
      <alignment horizontal="center" vertical="center" wrapText="1"/>
    </xf>
    <xf numFmtId="9" fontId="11" fillId="0" borderId="24" xfId="0" applyNumberFormat="1" applyFont="1" applyBorder="1" applyAlignment="1">
      <alignment horizontal="center" vertical="center" wrapText="1"/>
    </xf>
    <xf numFmtId="9" fontId="11" fillId="0" borderId="19" xfId="0" applyNumberFormat="1" applyFont="1" applyBorder="1" applyAlignment="1">
      <alignment horizontal="center" vertical="center" wrapText="1"/>
    </xf>
    <xf numFmtId="0" fontId="0" fillId="0" borderId="2" xfId="0" applyBorder="1" applyAlignment="1">
      <alignment horizontal="center" vertical="center"/>
    </xf>
    <xf numFmtId="2" fontId="0" fillId="0" borderId="24" xfId="0" applyNumberFormat="1" applyBorder="1" applyAlignment="1">
      <alignment horizontal="center" vertical="center" wrapText="1"/>
    </xf>
    <xf numFmtId="2" fontId="0" fillId="0" borderId="19" xfId="0" applyNumberFormat="1" applyBorder="1" applyAlignment="1">
      <alignment horizontal="center" vertical="center" wrapText="1"/>
    </xf>
    <xf numFmtId="9" fontId="0" fillId="0" borderId="40" xfId="0" applyNumberFormat="1" applyBorder="1" applyAlignment="1">
      <alignment horizontal="center" vertical="center" wrapText="1"/>
    </xf>
    <xf numFmtId="2" fontId="0" fillId="0" borderId="40" xfId="0" applyNumberFormat="1" applyBorder="1" applyAlignment="1">
      <alignment horizontal="center" vertical="center" wrapText="1"/>
    </xf>
    <xf numFmtId="0" fontId="0" fillId="11" borderId="77" xfId="0" applyFill="1" applyBorder="1" applyAlignment="1">
      <alignment horizontal="center" vertical="center" wrapText="1"/>
    </xf>
    <xf numFmtId="0" fontId="11" fillId="0" borderId="2" xfId="0" applyFont="1" applyBorder="1" applyAlignment="1">
      <alignment horizontal="center" vertical="center"/>
    </xf>
    <xf numFmtId="2" fontId="11" fillId="0" borderId="24" xfId="0" applyNumberFormat="1" applyFont="1" applyBorder="1" applyAlignment="1">
      <alignment horizontal="center" vertical="center" wrapText="1"/>
    </xf>
    <xf numFmtId="2" fontId="11" fillId="0" borderId="19" xfId="0" applyNumberFormat="1" applyFont="1" applyBorder="1" applyAlignment="1">
      <alignment horizontal="center" vertical="center" wrapText="1"/>
    </xf>
    <xf numFmtId="0" fontId="35" fillId="6" borderId="2" xfId="0" applyFont="1" applyFill="1" applyBorder="1" applyAlignment="1">
      <alignment horizontal="center" vertical="center" wrapText="1" readingOrder="1"/>
    </xf>
    <xf numFmtId="0" fontId="35" fillId="6" borderId="0" xfId="0" applyFont="1" applyFill="1" applyAlignment="1">
      <alignment horizontal="center" vertical="center" wrapText="1" readingOrder="1"/>
    </xf>
    <xf numFmtId="0" fontId="38" fillId="0" borderId="2" xfId="0" applyFont="1" applyBorder="1" applyAlignment="1">
      <alignment horizontal="left" vertical="center" wrapText="1"/>
    </xf>
    <xf numFmtId="0" fontId="33" fillId="0" borderId="106" xfId="0" applyFont="1" applyBorder="1" applyAlignment="1">
      <alignment horizontal="center" vertical="center"/>
    </xf>
    <xf numFmtId="0" fontId="33" fillId="0" borderId="6" xfId="0" applyFont="1" applyBorder="1" applyAlignment="1">
      <alignment horizontal="center" vertical="center"/>
    </xf>
    <xf numFmtId="0" fontId="38" fillId="0" borderId="2" xfId="0" applyFont="1" applyBorder="1" applyAlignment="1">
      <alignment horizontal="left" vertical="top" wrapText="1"/>
    </xf>
    <xf numFmtId="0" fontId="14" fillId="3" borderId="15" xfId="0" applyFont="1" applyFill="1" applyBorder="1" applyAlignment="1">
      <alignment horizontal="center"/>
    </xf>
    <xf numFmtId="0" fontId="14" fillId="3" borderId="16" xfId="0" applyFont="1" applyFill="1" applyBorder="1" applyAlignment="1">
      <alignment horizontal="center"/>
    </xf>
    <xf numFmtId="0" fontId="43" fillId="0" borderId="7" xfId="0" applyFont="1" applyBorder="1" applyAlignment="1">
      <alignment horizontal="center" vertical="center" wrapText="1"/>
    </xf>
    <xf numFmtId="0" fontId="43" fillId="0" borderId="0" xfId="0" applyFont="1" applyAlignment="1">
      <alignment horizontal="center" vertical="center" wrapText="1"/>
    </xf>
    <xf numFmtId="0" fontId="25" fillId="12" borderId="0" xfId="0" applyFont="1" applyFill="1" applyAlignment="1">
      <alignment horizontal="center" vertical="center" wrapText="1" readingOrder="1"/>
    </xf>
    <xf numFmtId="0" fontId="25" fillId="12" borderId="8" xfId="0" applyFont="1" applyFill="1" applyBorder="1" applyAlignment="1">
      <alignment horizontal="center" vertical="center" wrapText="1" readingOrder="1"/>
    </xf>
    <xf numFmtId="0" fontId="14" fillId="5" borderId="0" xfId="0" applyFont="1" applyFill="1" applyAlignment="1">
      <alignment horizontal="center" vertical="center" wrapText="1"/>
    </xf>
    <xf numFmtId="0" fontId="25" fillId="12" borderId="7" xfId="0" applyFont="1" applyFill="1" applyBorder="1" applyAlignment="1">
      <alignment horizontal="center" vertical="center" textRotation="90" wrapText="1" readingOrder="1"/>
    </xf>
    <xf numFmtId="0" fontId="25" fillId="12" borderId="0" xfId="0" applyFont="1" applyFill="1" applyAlignment="1">
      <alignment horizontal="center" vertical="center" textRotation="90" wrapText="1" readingOrder="1"/>
    </xf>
    <xf numFmtId="0" fontId="26" fillId="14" borderId="21" xfId="0" applyFont="1" applyFill="1" applyBorder="1" applyAlignment="1">
      <alignment horizontal="center" vertical="center" wrapText="1" readingOrder="1"/>
    </xf>
    <xf numFmtId="0" fontId="26" fillId="14" borderId="22" xfId="0" applyFont="1" applyFill="1" applyBorder="1" applyAlignment="1">
      <alignment horizontal="center" vertical="center" wrapText="1" readingOrder="1"/>
    </xf>
    <xf numFmtId="0" fontId="26" fillId="14" borderId="23" xfId="0" applyFont="1" applyFill="1" applyBorder="1" applyAlignment="1">
      <alignment horizontal="center" vertical="center" wrapText="1" readingOrder="1"/>
    </xf>
    <xf numFmtId="0" fontId="13" fillId="3" borderId="2" xfId="0" applyFont="1" applyFill="1" applyBorder="1" applyAlignment="1">
      <alignment horizontal="center" vertical="center" wrapText="1"/>
    </xf>
    <xf numFmtId="0" fontId="26" fillId="13" borderId="21" xfId="0" applyFont="1" applyFill="1" applyBorder="1" applyAlignment="1">
      <alignment horizontal="center" vertical="center" wrapText="1" readingOrder="1"/>
    </xf>
    <xf numFmtId="0" fontId="26" fillId="13" borderId="22" xfId="0" applyFont="1" applyFill="1" applyBorder="1" applyAlignment="1">
      <alignment horizontal="center" vertical="center" wrapText="1" readingOrder="1"/>
    </xf>
    <xf numFmtId="0" fontId="13" fillId="3" borderId="29" xfId="0" applyFont="1" applyFill="1" applyBorder="1" applyAlignment="1">
      <alignment horizontal="center" vertical="center" wrapText="1"/>
    </xf>
    <xf numFmtId="0" fontId="13" fillId="3" borderId="33" xfId="0" applyFont="1" applyFill="1" applyBorder="1" applyAlignment="1">
      <alignment horizontal="center" vertical="center" wrapText="1"/>
    </xf>
    <xf numFmtId="0" fontId="26" fillId="18" borderId="21" xfId="0" applyFont="1" applyFill="1" applyBorder="1" applyAlignment="1">
      <alignment horizontal="center" vertical="center" wrapText="1" readingOrder="1"/>
    </xf>
    <xf numFmtId="0" fontId="26" fillId="18" borderId="22" xfId="0" applyFont="1" applyFill="1" applyBorder="1" applyAlignment="1">
      <alignment horizontal="center" vertical="center" wrapText="1" readingOrder="1"/>
    </xf>
    <xf numFmtId="0" fontId="26" fillId="7" borderId="21" xfId="0" applyFont="1" applyFill="1" applyBorder="1" applyAlignment="1">
      <alignment horizontal="center" vertical="center" wrapText="1" readingOrder="1"/>
    </xf>
    <xf numFmtId="0" fontId="26" fillId="7" borderId="22" xfId="0" applyFont="1" applyFill="1" applyBorder="1" applyAlignment="1">
      <alignment horizontal="center" vertical="center" wrapText="1" readingOrder="1"/>
    </xf>
    <xf numFmtId="0" fontId="13" fillId="0" borderId="2" xfId="0" applyFont="1" applyBorder="1" applyAlignment="1">
      <alignment horizontal="center" vertical="center" wrapText="1"/>
    </xf>
    <xf numFmtId="0" fontId="29" fillId="4" borderId="36" xfId="0" applyFont="1" applyFill="1" applyBorder="1" applyAlignment="1">
      <alignment horizontal="center" vertical="center"/>
    </xf>
    <xf numFmtId="0" fontId="29" fillId="4" borderId="45" xfId="0" applyFont="1" applyFill="1" applyBorder="1" applyAlignment="1">
      <alignment horizontal="center" vertical="center"/>
    </xf>
    <xf numFmtId="0" fontId="29" fillId="4" borderId="37" xfId="0" applyFont="1" applyFill="1" applyBorder="1" applyAlignment="1">
      <alignment horizontal="center" vertical="center"/>
    </xf>
    <xf numFmtId="0" fontId="29" fillId="16" borderId="34" xfId="0" applyFont="1" applyFill="1" applyBorder="1" applyAlignment="1" applyProtection="1">
      <alignment horizontal="center" vertical="center" wrapText="1"/>
      <protection locked="0"/>
    </xf>
    <xf numFmtId="0" fontId="29" fillId="4" borderId="34" xfId="0" applyFont="1" applyFill="1" applyBorder="1" applyAlignment="1" applyProtection="1">
      <alignment horizontal="center" vertical="center" wrapText="1"/>
      <protection locked="0"/>
    </xf>
    <xf numFmtId="0" fontId="1" fillId="3" borderId="26" xfId="0" applyFont="1" applyFill="1" applyBorder="1" applyAlignment="1" applyProtection="1">
      <alignment horizontal="justify" vertical="center" wrapText="1"/>
      <protection locked="0"/>
    </xf>
    <xf numFmtId="0" fontId="1" fillId="3" borderId="27" xfId="0" applyFont="1" applyFill="1" applyBorder="1" applyAlignment="1" applyProtection="1">
      <alignment horizontal="justify" vertical="center" wrapText="1"/>
      <protection locked="0"/>
    </xf>
    <xf numFmtId="0" fontId="30" fillId="4" borderId="35" xfId="0" applyFont="1" applyFill="1" applyBorder="1" applyAlignment="1">
      <alignment horizontal="center" vertical="center" wrapText="1"/>
    </xf>
    <xf numFmtId="0" fontId="30" fillId="4" borderId="38" xfId="0" applyFont="1" applyFill="1" applyBorder="1" applyAlignment="1">
      <alignment horizontal="center" vertical="center" wrapText="1"/>
    </xf>
    <xf numFmtId="0" fontId="30" fillId="4" borderId="36" xfId="0" applyFont="1" applyFill="1" applyBorder="1" applyAlignment="1">
      <alignment horizontal="center" vertical="center" wrapText="1"/>
    </xf>
    <xf numFmtId="0" fontId="30" fillId="4" borderId="37" xfId="0" applyFont="1" applyFill="1" applyBorder="1" applyAlignment="1">
      <alignment horizontal="center" vertical="center" wrapText="1"/>
    </xf>
    <xf numFmtId="0" fontId="29" fillId="4" borderId="36" xfId="0" applyFont="1" applyFill="1" applyBorder="1" applyAlignment="1" applyProtection="1">
      <alignment horizontal="center" vertical="center" wrapText="1"/>
      <protection locked="0"/>
    </xf>
    <xf numFmtId="0" fontId="6" fillId="21" borderId="0" xfId="0" applyFont="1" applyFill="1" applyAlignment="1">
      <alignment horizontal="center" vertical="center"/>
    </xf>
    <xf numFmtId="0" fontId="6" fillId="3" borderId="0" xfId="0" applyFont="1" applyFill="1" applyAlignment="1">
      <alignment horizontal="center" vertical="center"/>
    </xf>
    <xf numFmtId="0" fontId="6" fillId="3" borderId="32" xfId="0" applyFont="1" applyFill="1" applyBorder="1" applyAlignment="1">
      <alignment horizontal="center" vertical="center"/>
    </xf>
    <xf numFmtId="0" fontId="23" fillId="17" borderId="43" xfId="0" applyFont="1" applyFill="1" applyBorder="1" applyAlignment="1">
      <alignment horizontal="center"/>
    </xf>
    <xf numFmtId="0" fontId="23" fillId="17" borderId="44" xfId="0" applyFont="1" applyFill="1" applyBorder="1" applyAlignment="1">
      <alignment horizontal="center"/>
    </xf>
    <xf numFmtId="1" fontId="28" fillId="0" borderId="78" xfId="0" applyNumberFormat="1" applyFont="1" applyBorder="1" applyAlignment="1" applyProtection="1">
      <alignment horizontal="center" vertical="center" wrapText="1"/>
      <protection locked="0"/>
    </xf>
    <xf numFmtId="1" fontId="28" fillId="0" borderId="79" xfId="0" applyNumberFormat="1" applyFont="1" applyBorder="1" applyAlignment="1" applyProtection="1">
      <alignment horizontal="center" vertical="center" wrapText="1"/>
      <protection locked="0"/>
    </xf>
    <xf numFmtId="1" fontId="28" fillId="0" borderId="31" xfId="0" applyNumberFormat="1" applyFont="1" applyBorder="1" applyAlignment="1" applyProtection="1">
      <alignment horizontal="center" vertical="center" wrapText="1"/>
      <protection locked="0"/>
    </xf>
    <xf numFmtId="1" fontId="28" fillId="0" borderId="2" xfId="0" applyNumberFormat="1" applyFont="1" applyBorder="1" applyAlignment="1" applyProtection="1">
      <alignment horizontal="center" vertical="center" wrapText="1"/>
      <protection locked="0"/>
    </xf>
    <xf numFmtId="14" fontId="12" fillId="0" borderId="31" xfId="0" applyNumberFormat="1" applyFont="1" applyBorder="1" applyAlignment="1">
      <alignment horizontal="center" vertical="center"/>
    </xf>
    <xf numFmtId="0" fontId="12" fillId="0" borderId="2" xfId="0" applyFont="1" applyBorder="1" applyAlignment="1">
      <alignment horizontal="center" vertical="center"/>
    </xf>
    <xf numFmtId="0" fontId="12" fillId="0" borderId="63" xfId="0" applyFont="1" applyBorder="1" applyAlignment="1">
      <alignment horizontal="center" vertical="center" wrapText="1"/>
    </xf>
    <xf numFmtId="0" fontId="12" fillId="0" borderId="64" xfId="0" applyFont="1" applyBorder="1" applyAlignment="1">
      <alignment horizontal="center" vertical="center" wrapText="1"/>
    </xf>
    <xf numFmtId="0" fontId="12" fillId="0" borderId="31" xfId="0" applyFont="1" applyBorder="1" applyAlignment="1" applyProtection="1">
      <alignment horizontal="center" vertical="center"/>
      <protection locked="0"/>
    </xf>
    <xf numFmtId="0" fontId="12" fillId="0" borderId="2" xfId="0" applyFont="1" applyBorder="1" applyAlignment="1" applyProtection="1">
      <alignment horizontal="center" vertical="center"/>
      <protection locked="0"/>
    </xf>
    <xf numFmtId="0" fontId="12" fillId="0" borderId="3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31" xfId="0" applyFont="1" applyBorder="1" applyAlignment="1">
      <alignment horizontal="center" vertical="center"/>
    </xf>
    <xf numFmtId="14" fontId="12" fillId="0" borderId="2" xfId="0" applyNumberFormat="1" applyFont="1" applyBorder="1" applyAlignment="1">
      <alignment horizontal="center" vertical="center"/>
    </xf>
    <xf numFmtId="1" fontId="18" fillId="0" borderId="31" xfId="0" applyNumberFormat="1" applyFont="1" applyBorder="1" applyAlignment="1">
      <alignment horizontal="center" vertical="center"/>
    </xf>
    <xf numFmtId="0" fontId="18" fillId="0" borderId="2" xfId="0" applyFont="1" applyBorder="1" applyAlignment="1">
      <alignment horizontal="center" vertical="center"/>
    </xf>
    <xf numFmtId="1" fontId="28" fillId="0" borderId="31" xfId="0" applyNumberFormat="1" applyFont="1" applyBorder="1" applyAlignment="1">
      <alignment horizontal="center" vertical="center"/>
    </xf>
    <xf numFmtId="0" fontId="28" fillId="0" borderId="2" xfId="0" applyFont="1" applyBorder="1" applyAlignment="1">
      <alignment horizontal="center" vertical="center"/>
    </xf>
    <xf numFmtId="1" fontId="18" fillId="0" borderId="2" xfId="0" applyNumberFormat="1" applyFont="1" applyBorder="1" applyAlignment="1">
      <alignment horizontal="center" vertical="center"/>
    </xf>
    <xf numFmtId="1" fontId="28" fillId="0" borderId="2" xfId="0" applyNumberFormat="1" applyFont="1" applyBorder="1" applyAlignment="1">
      <alignment horizontal="center" vertical="center"/>
    </xf>
    <xf numFmtId="0" fontId="12" fillId="0" borderId="64" xfId="0" applyFont="1" applyBorder="1" applyAlignment="1">
      <alignment horizontal="center" vertical="center"/>
    </xf>
    <xf numFmtId="0" fontId="6" fillId="3" borderId="10" xfId="0" applyFont="1" applyFill="1" applyBorder="1" applyAlignment="1">
      <alignment horizontal="center" vertical="center"/>
    </xf>
    <xf numFmtId="0" fontId="6" fillId="3" borderId="73" xfId="0" applyFont="1" applyFill="1" applyBorder="1" applyAlignment="1">
      <alignment horizontal="center" vertical="center"/>
    </xf>
    <xf numFmtId="0" fontId="6" fillId="21" borderId="10" xfId="0" applyFont="1" applyFill="1" applyBorder="1" applyAlignment="1">
      <alignment horizontal="center" vertical="center"/>
    </xf>
    <xf numFmtId="0" fontId="12" fillId="0" borderId="63" xfId="0" applyFont="1" applyBorder="1" applyAlignment="1">
      <alignment horizontal="center" vertical="center"/>
    </xf>
    <xf numFmtId="1" fontId="28" fillId="11" borderId="78" xfId="0" applyNumberFormat="1" applyFont="1" applyFill="1" applyBorder="1" applyAlignment="1" applyProtection="1">
      <alignment horizontal="center" vertical="center" wrapText="1"/>
      <protection locked="0"/>
    </xf>
    <xf numFmtId="1" fontId="28" fillId="11" borderId="79" xfId="0" applyNumberFormat="1" applyFont="1" applyFill="1" applyBorder="1" applyAlignment="1" applyProtection="1">
      <alignment horizontal="center" vertical="center" wrapText="1"/>
      <protection locked="0"/>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706">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ill>
        <patternFill>
          <bgColor rgb="FFFF00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C000"/>
        </patternFill>
      </fill>
    </dxf>
    <dxf>
      <fill>
        <patternFill>
          <bgColor rgb="FFFF0000"/>
        </patternFill>
      </fill>
    </dxf>
    <dxf>
      <font>
        <color theme="1"/>
      </font>
      <fill>
        <patternFill>
          <bgColor theme="7" tint="0.39994506668294322"/>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ill>
        <patternFill>
          <bgColor rgb="FFFF0000"/>
        </patternFill>
      </fill>
    </dxf>
    <dxf>
      <fill>
        <patternFill>
          <bgColor rgb="FFFFC000"/>
        </patternFill>
      </fill>
    </dxf>
    <dxf>
      <font>
        <color theme="1"/>
      </font>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92D05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FFC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00B050"/>
        </patternFill>
      </fill>
    </dxf>
    <dxf>
      <font>
        <color theme="1"/>
      </font>
      <fill>
        <patternFill>
          <bgColor theme="7" tint="0.39994506668294322"/>
        </patternFill>
      </fill>
    </dxf>
    <dxf>
      <fill>
        <patternFill>
          <bgColor rgb="FFFFC000"/>
        </patternFill>
      </fill>
    </dxf>
    <dxf>
      <font>
        <color theme="1"/>
      </font>
      <fill>
        <patternFill>
          <bgColor rgb="FFFF0000"/>
        </patternFill>
      </fill>
    </dxf>
    <dxf>
      <font>
        <color theme="1"/>
      </font>
      <fill>
        <patternFill>
          <bgColor rgb="FF92D050"/>
        </patternFill>
      </fill>
    </dxf>
    <dxf>
      <fill>
        <patternFill>
          <bgColor rgb="FFFFC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7" tint="0.59996337778862885"/>
        </patternFill>
      </fill>
    </dxf>
    <dxf>
      <font>
        <color auto="1"/>
      </font>
    </dxf>
    <dxf>
      <fill>
        <patternFill>
          <bgColor theme="7" tint="0.39994506668294322"/>
        </patternFill>
      </fill>
    </dxf>
    <dxf>
      <font>
        <color rgb="FF9C0006"/>
      </font>
      <fill>
        <patternFill>
          <bgColor rgb="FFFFC7CE"/>
        </patternFill>
      </fill>
    </dxf>
    <dxf>
      <fill>
        <patternFill>
          <bgColor rgb="FFFFC7CE"/>
        </patternFill>
      </fill>
    </dxf>
    <dxf>
      <fill>
        <patternFill>
          <bgColor theme="9"/>
        </patternFill>
      </fill>
    </dxf>
    <dxf>
      <fill>
        <patternFill>
          <bgColor rgb="FF00B050"/>
        </patternFill>
      </fill>
    </dxf>
    <dxf>
      <fill>
        <patternFill>
          <bgColor rgb="FF92D050"/>
        </patternFill>
      </fill>
    </dxf>
    <dxf>
      <fill>
        <patternFill>
          <bgColor rgb="FF92D050"/>
        </patternFill>
      </fill>
    </dxf>
    <dxf>
      <fill>
        <patternFill>
          <bgColor theme="9"/>
        </patternFill>
      </fill>
    </dxf>
    <dxf>
      <font>
        <color rgb="FF9C5700"/>
      </font>
      <fill>
        <patternFill>
          <bgColor rgb="FFFFEB9C"/>
        </patternFill>
      </fill>
    </dxf>
    <dxf>
      <fill>
        <patternFill>
          <bgColor theme="9"/>
        </patternFill>
      </fill>
    </dxf>
    <dxf>
      <font>
        <color theme="1"/>
      </font>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theme="1"/>
      </font>
      <fill>
        <patternFill>
          <bgColor rgb="FF92D050"/>
        </patternFill>
      </fill>
    </dxf>
    <dxf>
      <fill>
        <patternFill>
          <bgColor theme="7" tint="0.59996337778862885"/>
        </patternFill>
      </fill>
    </dxf>
    <dxf>
      <font>
        <color theme="1"/>
      </font>
      <fill>
        <patternFill>
          <bgColor rgb="FFFF0000"/>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fill>
        <patternFill>
          <bgColor rgb="FF00B050"/>
        </patternFill>
      </fill>
    </dxf>
    <dxf>
      <fill>
        <patternFill>
          <bgColor rgb="FFFFC7CE"/>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auto="1"/>
      </font>
    </dxf>
    <dxf>
      <fill>
        <patternFill>
          <bgColor theme="7" tint="0.39994506668294322"/>
        </patternFill>
      </fill>
    </dxf>
    <dxf>
      <font>
        <color theme="1"/>
      </font>
      <fill>
        <patternFill>
          <bgColor rgb="FFFFC00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theme="9"/>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ont>
        <color theme="1"/>
      </font>
      <fill>
        <patternFill>
          <bgColor rgb="FF00B050"/>
        </patternFill>
      </fill>
    </dxf>
    <dxf>
      <font>
        <color rgb="FF9C0006"/>
      </font>
      <fill>
        <patternFill>
          <bgColor rgb="FFFFC7CE"/>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rgb="FF92D050"/>
        </patternFill>
      </fill>
    </dxf>
    <dxf>
      <font>
        <color theme="1"/>
      </font>
    </dxf>
    <dxf>
      <fill>
        <patternFill>
          <bgColor theme="9"/>
        </patternFill>
      </fill>
    </dxf>
    <dxf>
      <fill>
        <patternFill>
          <bgColor theme="9"/>
        </patternFill>
      </fill>
    </dxf>
    <dxf>
      <fill>
        <patternFill>
          <bgColor theme="9"/>
        </patternFill>
      </fill>
    </dxf>
    <dxf>
      <fill>
        <patternFill>
          <bgColor rgb="FFFFC7CE"/>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ill>
        <patternFill>
          <bgColor rgb="FFFFC000"/>
        </patternFill>
      </fill>
    </dxf>
    <dxf>
      <fill>
        <patternFill>
          <bgColor rgb="FFFFC000"/>
        </patternFill>
      </fill>
    </dxf>
    <dxf>
      <font>
        <color theme="1"/>
      </font>
      <fill>
        <patternFill>
          <bgColor rgb="FFFFC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ill>
        <patternFill>
          <bgColor rgb="FFFFC00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ill>
        <patternFill>
          <bgColor rgb="FFFFC000"/>
        </patternFill>
      </fill>
    </dxf>
    <dxf>
      <font>
        <color theme="1"/>
      </font>
      <fill>
        <patternFill>
          <bgColor rgb="FFFFC000"/>
        </patternFill>
      </fill>
    </dxf>
    <dxf>
      <font>
        <color theme="1"/>
      </font>
      <fill>
        <patternFill>
          <bgColor rgb="FF92D050"/>
        </patternFill>
      </fill>
    </dxf>
    <dxf>
      <font>
        <color theme="1"/>
      </font>
      <fill>
        <patternFill>
          <bgColor theme="7" tint="0.39994506668294322"/>
        </patternFill>
      </fill>
    </dxf>
    <dxf>
      <font>
        <color theme="1"/>
      </font>
      <fill>
        <patternFill>
          <bgColor rgb="FF00B050"/>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ont>
        <color rgb="FF9C0006"/>
      </font>
      <fill>
        <patternFill>
          <bgColor rgb="FFFFC7CE"/>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theme="7" tint="0.59996337778862885"/>
        </patternFill>
      </fill>
    </dxf>
    <dxf>
      <fill>
        <patternFill>
          <bgColor rgb="FFFFC7CE"/>
        </patternFill>
      </fill>
    </dxf>
    <dxf>
      <fill>
        <patternFill>
          <bgColor theme="9"/>
        </patternFill>
      </fill>
    </dxf>
    <dxf>
      <font>
        <color theme="1"/>
      </font>
      <fill>
        <patternFill>
          <bgColor rgb="FF00B050"/>
        </patternFill>
      </fill>
    </dxf>
    <dxf>
      <fill>
        <patternFill>
          <bgColor theme="7" tint="0.59996337778862885"/>
        </patternFill>
      </fill>
    </dxf>
    <dxf>
      <fill>
        <patternFill>
          <bgColor rgb="FF92D050"/>
        </patternFill>
      </fill>
    </dxf>
    <dxf>
      <font>
        <color theme="1"/>
      </font>
      <fill>
        <patternFill>
          <bgColor rgb="FF92D050"/>
        </patternFill>
      </fill>
    </dxf>
    <dxf>
      <fill>
        <patternFill>
          <bgColor rgb="FF00B05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theme="1"/>
      </font>
      <fill>
        <patternFill>
          <bgColor rgb="FFFFC000"/>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theme="7" tint="0.39994506668294322"/>
        </patternFill>
      </fill>
    </dxf>
    <dxf>
      <font>
        <color auto="1"/>
      </font>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ont>
        <color auto="1"/>
      </font>
    </dxf>
    <dxf>
      <fill>
        <patternFill>
          <bgColor rgb="FF92D050"/>
        </patternFill>
      </fill>
    </dxf>
    <dxf>
      <fill>
        <patternFill>
          <bgColor rgb="FF00B050"/>
        </patternFill>
      </fill>
    </dxf>
    <dxf>
      <fill>
        <patternFill>
          <bgColor theme="7" tint="0.59996337778862885"/>
        </patternFill>
      </fill>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006100"/>
      </font>
      <fill>
        <patternFill>
          <bgColor rgb="FFC6EFCE"/>
        </patternFill>
      </fill>
    </dxf>
    <dxf>
      <font>
        <color rgb="FF9C5700"/>
      </font>
      <fill>
        <patternFill>
          <bgColor rgb="FFFFEB9C"/>
        </patternFill>
      </fill>
    </dxf>
    <dxf>
      <font>
        <color theme="1"/>
      </font>
      <fill>
        <patternFill>
          <bgColor rgb="FF00B050"/>
        </patternFill>
      </fill>
    </dxf>
    <dxf>
      <font>
        <color theme="1"/>
      </font>
      <fill>
        <patternFill>
          <bgColor rgb="FFFF0000"/>
        </patternFill>
      </fill>
    </dxf>
    <dxf>
      <font>
        <color theme="1"/>
      </font>
      <fill>
        <patternFill>
          <bgColor rgb="FFFFC000"/>
        </patternFill>
      </fill>
    </dxf>
    <dxf>
      <fill>
        <patternFill>
          <bgColor theme="7" tint="0.39994506668294322"/>
        </patternFill>
      </fill>
    </dxf>
    <dxf>
      <font>
        <color auto="1"/>
      </font>
    </dxf>
    <dxf>
      <fill>
        <patternFill>
          <bgColor theme="7" tint="0.59996337778862885"/>
        </patternFill>
      </fill>
    </dxf>
    <dxf>
      <fill>
        <patternFill>
          <bgColor rgb="FF92D050"/>
        </patternFill>
      </fill>
    </dxf>
    <dxf>
      <fill>
        <patternFill>
          <bgColor rgb="FF00B050"/>
        </patternFill>
      </fill>
    </dxf>
    <dxf>
      <fill>
        <patternFill>
          <bgColor theme="9"/>
        </patternFill>
      </fill>
    </dxf>
    <dxf>
      <font>
        <color theme="1"/>
      </font>
      <fill>
        <patternFill>
          <bgColor rgb="FF92D050"/>
        </patternFill>
      </fill>
    </dxf>
    <dxf>
      <fill>
        <patternFill>
          <bgColor rgb="FF92D050"/>
        </patternFill>
      </fill>
    </dxf>
    <dxf>
      <font>
        <color rgb="FF9C5700"/>
      </font>
      <fill>
        <patternFill>
          <bgColor rgb="FFFFEB9C"/>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theme="1"/>
      </font>
    </dxf>
    <dxf>
      <font>
        <color rgb="FF9C0006"/>
      </font>
      <fill>
        <patternFill>
          <bgColor rgb="FFFFC7CE"/>
        </patternFill>
      </fill>
    </dxf>
    <dxf>
      <fill>
        <patternFill>
          <bgColor theme="9"/>
        </patternFill>
      </fill>
    </dxf>
    <dxf>
      <fill>
        <patternFill>
          <bgColor theme="9"/>
        </patternFill>
      </fill>
    </dxf>
    <dxf>
      <fill>
        <patternFill>
          <bgColor rgb="FFFFC7CE"/>
        </patternFill>
      </fill>
    </dxf>
    <dxf>
      <font>
        <color rgb="FF9C0006"/>
      </font>
      <fill>
        <patternFill>
          <bgColor rgb="FFFFC7CE"/>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00B050"/>
        </patternFill>
      </fill>
    </dxf>
    <dxf>
      <fill>
        <patternFill>
          <bgColor rgb="FFFFFF00"/>
        </patternFill>
      </fill>
    </dxf>
    <dxf>
      <fill>
        <patternFill>
          <bgColor rgb="FF00B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4.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74084</xdr:colOff>
      <xdr:row>0</xdr:row>
      <xdr:rowOff>118535</xdr:rowOff>
    </xdr:from>
    <xdr:ext cx="2275417" cy="739374"/>
    <xdr:pic>
      <xdr:nvPicPr>
        <xdr:cNvPr id="12" name="Imagen 11">
          <a:extLst>
            <a:ext uri="{FF2B5EF4-FFF2-40B4-BE49-F238E27FC236}">
              <a16:creationId xmlns:a16="http://schemas.microsoft.com/office/drawing/2014/main" id="{00000000-0008-0000-0000-00000C000000}"/>
            </a:ext>
          </a:extLst>
        </xdr:cNvPr>
        <xdr:cNvPicPr>
          <a:picLocks noChangeAspect="1"/>
        </xdr:cNvPicPr>
      </xdr:nvPicPr>
      <xdr:blipFill>
        <a:blip xmlns:r="http://schemas.openxmlformats.org/officeDocument/2006/relationships" r:embed="rId1"/>
        <a:stretch>
          <a:fillRect/>
        </a:stretch>
      </xdr:blipFill>
      <xdr:spPr>
        <a:xfrm>
          <a:off x="74084" y="118535"/>
          <a:ext cx="2275417" cy="739374"/>
        </a:xfrm>
        <a:prstGeom prst="rect">
          <a:avLst/>
        </a:prstGeom>
      </xdr:spPr>
    </xdr:pic>
    <xdr:clientData/>
  </xdr:oneCellAnchor>
  <xdr:twoCellAnchor editAs="oneCell">
    <xdr:from>
      <xdr:col>2</xdr:col>
      <xdr:colOff>0</xdr:colOff>
      <xdr:row>1</xdr:row>
      <xdr:rowOff>0</xdr:rowOff>
    </xdr:from>
    <xdr:to>
      <xdr:col>2</xdr:col>
      <xdr:colOff>304800</xdr:colOff>
      <xdr:row>2</xdr:row>
      <xdr:rowOff>114300</xdr:rowOff>
    </xdr:to>
    <xdr:sp macro="" textlink="">
      <xdr:nvSpPr>
        <xdr:cNvPr id="1026" name="AutoShape 2">
          <a:extLst>
            <a:ext uri="{FF2B5EF4-FFF2-40B4-BE49-F238E27FC236}">
              <a16:creationId xmlns:a16="http://schemas.microsoft.com/office/drawing/2014/main" id="{312595D6-ED46-490A-84FF-14754573614C}"/>
            </a:ext>
          </a:extLst>
        </xdr:cNvPr>
        <xdr:cNvSpPr>
          <a:spLocks noChangeAspect="1" noChangeArrowheads="1"/>
        </xdr:cNvSpPr>
      </xdr:nvSpPr>
      <xdr:spPr bwMode="auto">
        <a:xfrm>
          <a:off x="3076575"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3</xdr:col>
      <xdr:colOff>0</xdr:colOff>
      <xdr:row>1</xdr:row>
      <xdr:rowOff>0</xdr:rowOff>
    </xdr:from>
    <xdr:to>
      <xdr:col>3</xdr:col>
      <xdr:colOff>304800</xdr:colOff>
      <xdr:row>2</xdr:row>
      <xdr:rowOff>114300</xdr:rowOff>
    </xdr:to>
    <xdr:sp macro="" textlink="">
      <xdr:nvSpPr>
        <xdr:cNvPr id="1028" name="AutoShape 4">
          <a:extLst>
            <a:ext uri="{FF2B5EF4-FFF2-40B4-BE49-F238E27FC236}">
              <a16:creationId xmlns:a16="http://schemas.microsoft.com/office/drawing/2014/main" id="{A73ECBC8-2563-47C2-BE58-6C9A14E88C27}"/>
            </a:ext>
          </a:extLst>
        </xdr:cNvPr>
        <xdr:cNvSpPr>
          <a:spLocks noChangeAspect="1" noChangeArrowheads="1"/>
        </xdr:cNvSpPr>
      </xdr:nvSpPr>
      <xdr:spPr bwMode="auto">
        <a:xfrm>
          <a:off x="4019550" y="5334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264583</xdr:colOff>
      <xdr:row>0</xdr:row>
      <xdr:rowOff>285750</xdr:rowOff>
    </xdr:from>
    <xdr:to>
      <xdr:col>8</xdr:col>
      <xdr:colOff>553507</xdr:colOff>
      <xdr:row>1</xdr:row>
      <xdr:rowOff>164968</xdr:rowOff>
    </xdr:to>
    <xdr:pic>
      <xdr:nvPicPr>
        <xdr:cNvPr id="7" name="Picture 9">
          <a:extLst>
            <a:ext uri="{FF2B5EF4-FFF2-40B4-BE49-F238E27FC236}">
              <a16:creationId xmlns:a16="http://schemas.microsoft.com/office/drawing/2014/main" id="{75D0E69D-3D5A-4F05-B589-F021AA6670E3}"/>
            </a:ext>
          </a:extLst>
        </xdr:cNvPr>
        <xdr:cNvPicPr>
          <a:picLocks noChangeAspect="1"/>
        </xdr:cNvPicPr>
      </xdr:nvPicPr>
      <xdr:blipFill>
        <a:blip xmlns:r="http://schemas.openxmlformats.org/officeDocument/2006/relationships" r:embed="rId2"/>
        <a:stretch>
          <a:fillRect/>
        </a:stretch>
      </xdr:blipFill>
      <xdr:spPr>
        <a:xfrm>
          <a:off x="7577666" y="285750"/>
          <a:ext cx="1114424" cy="4083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6" name="CuadroTexto 5">
          <a:extLst>
            <a:ext uri="{FF2B5EF4-FFF2-40B4-BE49-F238E27FC236}">
              <a16:creationId xmlns:a16="http://schemas.microsoft.com/office/drawing/2014/main" id="{9DCEB6EC-5B55-438F-AA53-D5B3531F7050}"/>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3099052</xdr:colOff>
      <xdr:row>0</xdr:row>
      <xdr:rowOff>865248</xdr:rowOff>
    </xdr:to>
    <xdr:pic>
      <xdr:nvPicPr>
        <xdr:cNvPr id="7" name="Picture 8">
          <a:extLst>
            <a:ext uri="{FF2B5EF4-FFF2-40B4-BE49-F238E27FC236}">
              <a16:creationId xmlns:a16="http://schemas.microsoft.com/office/drawing/2014/main" id="{4B79052C-C8A0-4416-A8B8-B0DAD7D8B2B1}"/>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3148104</xdr:colOff>
      <xdr:row>0</xdr:row>
      <xdr:rowOff>774346</xdr:rowOff>
    </xdr:to>
    <xdr:pic>
      <xdr:nvPicPr>
        <xdr:cNvPr id="8" name="Picture 9">
          <a:extLst>
            <a:ext uri="{FF2B5EF4-FFF2-40B4-BE49-F238E27FC236}">
              <a16:creationId xmlns:a16="http://schemas.microsoft.com/office/drawing/2014/main" id="{4D521617-485D-435C-9A86-6EBBA8601BA8}"/>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84DD6979-3A98-461A-B01C-A7B264A5459C}"/>
            </a:ext>
          </a:extLst>
        </xdr:cNvPr>
        <xdr:cNvSpPr txBox="1"/>
      </xdr:nvSpPr>
      <xdr:spPr>
        <a:xfrm>
          <a:off x="14767560" y="5013960"/>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relación 1 a 1</a:t>
          </a: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2698A277-7976-4BAC-9F74-8695831932FA}"/>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4853</xdr:colOff>
      <xdr:row>0</xdr:row>
      <xdr:rowOff>773535</xdr:rowOff>
    </xdr:to>
    <xdr:pic>
      <xdr:nvPicPr>
        <xdr:cNvPr id="4" name="Picture 9">
          <a:extLst>
            <a:ext uri="{FF2B5EF4-FFF2-40B4-BE49-F238E27FC236}">
              <a16:creationId xmlns:a16="http://schemas.microsoft.com/office/drawing/2014/main" id="{2CA299C9-1DF1-4C11-A7F1-38D02BA4BAB9}"/>
            </a:ext>
          </a:extLst>
        </xdr:cNvPr>
        <xdr:cNvPicPr>
          <a:picLocks noChangeAspect="1"/>
        </xdr:cNvPicPr>
      </xdr:nvPicPr>
      <xdr:blipFill>
        <a:blip xmlns:r="http://schemas.openxmlformats.org/officeDocument/2006/relationships" r:embed="rId2"/>
        <a:stretch>
          <a:fillRect/>
        </a:stretch>
      </xdr:blipFill>
      <xdr:spPr>
        <a:xfrm>
          <a:off x="12810703" y="224895"/>
          <a:ext cx="1641670"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5" name="CuadroTexto 4">
          <a:extLst>
            <a:ext uri="{FF2B5EF4-FFF2-40B4-BE49-F238E27FC236}">
              <a16:creationId xmlns:a16="http://schemas.microsoft.com/office/drawing/2014/main" id="{48C14C1B-873F-4E8C-AC68-E87FB8F09326}"/>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780901</xdr:rowOff>
    </xdr:to>
    <xdr:pic>
      <xdr:nvPicPr>
        <xdr:cNvPr id="6" name="Picture 10">
          <a:extLst>
            <a:ext uri="{FF2B5EF4-FFF2-40B4-BE49-F238E27FC236}">
              <a16:creationId xmlns:a16="http://schemas.microsoft.com/office/drawing/2014/main" id="{62B6330D-AA59-43F2-984B-3E4BDD22E5AB}"/>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952000</xdr:rowOff>
    </xdr:to>
    <xdr:pic>
      <xdr:nvPicPr>
        <xdr:cNvPr id="7" name="Imagen 6">
          <a:extLst>
            <a:ext uri="{FF2B5EF4-FFF2-40B4-BE49-F238E27FC236}">
              <a16:creationId xmlns:a16="http://schemas.microsoft.com/office/drawing/2014/main" id="{92F649CD-F9EF-4380-BF93-48FAF9B6D809}"/>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CB111E01-729E-459B-A889-E9578D6E5BFE}"/>
            </a:ext>
          </a:extLst>
        </xdr:cNvPr>
        <xdr:cNvSpPr txBox="1"/>
      </xdr:nvSpPr>
      <xdr:spPr>
        <a:xfrm>
          <a:off x="12161519" y="110490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según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través de acciones o proyectos  que se incluyen en el plan de acción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estratégicos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debilidad o amenaza afecta la parte operativa ( errores, demoras, etc.) se llevan como causa  de los riesgos, en el Plan de riesgos respectivo.</a:t>
          </a:r>
        </a:p>
      </xdr:txBody>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0</xdr:col>
      <xdr:colOff>38723</xdr:colOff>
      <xdr:row>0</xdr:row>
      <xdr:rowOff>28863</xdr:rowOff>
    </xdr:from>
    <xdr:to>
      <xdr:col>2</xdr:col>
      <xdr:colOff>591846</xdr:colOff>
      <xdr:row>2</xdr:row>
      <xdr:rowOff>248716</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723" y="28863"/>
          <a:ext cx="3324032" cy="9125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343026</xdr:colOff>
      <xdr:row>0</xdr:row>
      <xdr:rowOff>166996</xdr:rowOff>
    </xdr:from>
    <xdr:to>
      <xdr:col>2</xdr:col>
      <xdr:colOff>792924</xdr:colOff>
      <xdr:row>2</xdr:row>
      <xdr:rowOff>296356</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3026" y="166996"/>
          <a:ext cx="3307398" cy="822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48620</xdr:colOff>
      <xdr:row>0</xdr:row>
      <xdr:rowOff>68035</xdr:rowOff>
    </xdr:from>
    <xdr:to>
      <xdr:col>1</xdr:col>
      <xdr:colOff>2449287</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8620" y="68035"/>
          <a:ext cx="2768060"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176893</xdr:colOff>
      <xdr:row>0</xdr:row>
      <xdr:rowOff>40821</xdr:rowOff>
    </xdr:from>
    <xdr:to>
      <xdr:col>1</xdr:col>
      <xdr:colOff>1043668</xdr:colOff>
      <xdr:row>1</xdr:row>
      <xdr:rowOff>560159</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76893" y="40821"/>
          <a:ext cx="2091418" cy="72344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312964</xdr:colOff>
      <xdr:row>0</xdr:row>
      <xdr:rowOff>95250</xdr:rowOff>
    </xdr:from>
    <xdr:to>
      <xdr:col>12</xdr:col>
      <xdr:colOff>1850132</xdr:colOff>
      <xdr:row>1</xdr:row>
      <xdr:rowOff>440594</xdr:rowOff>
    </xdr:to>
    <xdr:pic>
      <xdr:nvPicPr>
        <xdr:cNvPr id="4" name="Picture 9">
          <a:extLst>
            <a:ext uri="{FF2B5EF4-FFF2-40B4-BE49-F238E27FC236}">
              <a16:creationId xmlns:a16="http://schemas.microsoft.com/office/drawing/2014/main" id="{122FFFD9-6326-4AF0-B75C-2B14EF249F24}"/>
            </a:ext>
          </a:extLst>
        </xdr:cNvPr>
        <xdr:cNvPicPr>
          <a:picLocks noChangeAspect="1"/>
        </xdr:cNvPicPr>
      </xdr:nvPicPr>
      <xdr:blipFill>
        <a:blip xmlns:r="http://schemas.openxmlformats.org/officeDocument/2006/relationships" r:embed="rId2"/>
        <a:stretch>
          <a:fillRect/>
        </a:stretch>
      </xdr:blipFill>
      <xdr:spPr>
        <a:xfrm>
          <a:off x="18015857" y="95250"/>
          <a:ext cx="1537168" cy="54945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242455</xdr:colOff>
      <xdr:row>0</xdr:row>
      <xdr:rowOff>86592</xdr:rowOff>
    </xdr:from>
    <xdr:to>
      <xdr:col>1</xdr:col>
      <xdr:colOff>1939636</xdr:colOff>
      <xdr:row>1</xdr:row>
      <xdr:rowOff>570058</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86592"/>
          <a:ext cx="2926772" cy="88178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207818</xdr:colOff>
      <xdr:row>0</xdr:row>
      <xdr:rowOff>311728</xdr:rowOff>
    </xdr:from>
    <xdr:to>
      <xdr:col>12</xdr:col>
      <xdr:colOff>1744986</xdr:colOff>
      <xdr:row>1</xdr:row>
      <xdr:rowOff>462861</xdr:rowOff>
    </xdr:to>
    <xdr:pic>
      <xdr:nvPicPr>
        <xdr:cNvPr id="4" name="Picture 9">
          <a:extLst>
            <a:ext uri="{FF2B5EF4-FFF2-40B4-BE49-F238E27FC236}">
              <a16:creationId xmlns:a16="http://schemas.microsoft.com/office/drawing/2014/main" id="{E862BB1B-1089-4E08-863D-984D75FE82D9}"/>
            </a:ext>
          </a:extLst>
        </xdr:cNvPr>
        <xdr:cNvPicPr>
          <a:picLocks noChangeAspect="1"/>
        </xdr:cNvPicPr>
      </xdr:nvPicPr>
      <xdr:blipFill>
        <a:blip xmlns:r="http://schemas.openxmlformats.org/officeDocument/2006/relationships" r:embed="rId2"/>
        <a:stretch>
          <a:fillRect/>
        </a:stretch>
      </xdr:blipFill>
      <xdr:spPr>
        <a:xfrm>
          <a:off x="17907000" y="311728"/>
          <a:ext cx="1537168" cy="54945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277091</xdr:colOff>
      <xdr:row>0</xdr:row>
      <xdr:rowOff>190501</xdr:rowOff>
    </xdr:from>
    <xdr:to>
      <xdr:col>1</xdr:col>
      <xdr:colOff>1905000</xdr:colOff>
      <xdr:row>1</xdr:row>
      <xdr:rowOff>708602</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77091" y="190501"/>
          <a:ext cx="2857500"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346364</xdr:colOff>
      <xdr:row>1</xdr:row>
      <xdr:rowOff>121227</xdr:rowOff>
    </xdr:from>
    <xdr:to>
      <xdr:col>12</xdr:col>
      <xdr:colOff>1883532</xdr:colOff>
      <xdr:row>1</xdr:row>
      <xdr:rowOff>670678</xdr:rowOff>
    </xdr:to>
    <xdr:pic>
      <xdr:nvPicPr>
        <xdr:cNvPr id="4" name="Picture 9">
          <a:extLst>
            <a:ext uri="{FF2B5EF4-FFF2-40B4-BE49-F238E27FC236}">
              <a16:creationId xmlns:a16="http://schemas.microsoft.com/office/drawing/2014/main" id="{DED266C9-6CA0-4F4F-809F-D01292D50F1D}"/>
            </a:ext>
          </a:extLst>
        </xdr:cNvPr>
        <xdr:cNvPicPr>
          <a:picLocks noChangeAspect="1"/>
        </xdr:cNvPicPr>
      </xdr:nvPicPr>
      <xdr:blipFill>
        <a:blip xmlns:r="http://schemas.openxmlformats.org/officeDocument/2006/relationships" r:embed="rId2"/>
        <a:stretch>
          <a:fillRect/>
        </a:stretch>
      </xdr:blipFill>
      <xdr:spPr>
        <a:xfrm>
          <a:off x="18045546" y="329045"/>
          <a:ext cx="1537168" cy="54945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242455</xdr:colOff>
      <xdr:row>0</xdr:row>
      <xdr:rowOff>155865</xdr:rowOff>
    </xdr:from>
    <xdr:to>
      <xdr:col>1</xdr:col>
      <xdr:colOff>2164773</xdr:colOff>
      <xdr:row>1</xdr:row>
      <xdr:rowOff>673966</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2455" y="155865"/>
          <a:ext cx="3151909" cy="7259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329045</xdr:colOff>
      <xdr:row>1</xdr:row>
      <xdr:rowOff>103909</xdr:rowOff>
    </xdr:from>
    <xdr:to>
      <xdr:col>12</xdr:col>
      <xdr:colOff>1866213</xdr:colOff>
      <xdr:row>1</xdr:row>
      <xdr:rowOff>653360</xdr:rowOff>
    </xdr:to>
    <xdr:pic>
      <xdr:nvPicPr>
        <xdr:cNvPr id="4" name="Picture 9">
          <a:extLst>
            <a:ext uri="{FF2B5EF4-FFF2-40B4-BE49-F238E27FC236}">
              <a16:creationId xmlns:a16="http://schemas.microsoft.com/office/drawing/2014/main" id="{C91DD2AB-6361-440E-8D71-ACB6322874E2}"/>
            </a:ext>
          </a:extLst>
        </xdr:cNvPr>
        <xdr:cNvPicPr>
          <a:picLocks noChangeAspect="1"/>
        </xdr:cNvPicPr>
      </xdr:nvPicPr>
      <xdr:blipFill>
        <a:blip xmlns:r="http://schemas.openxmlformats.org/officeDocument/2006/relationships" r:embed="rId2"/>
        <a:stretch>
          <a:fillRect/>
        </a:stretch>
      </xdr:blipFill>
      <xdr:spPr>
        <a:xfrm>
          <a:off x="18028227" y="311727"/>
          <a:ext cx="1537168" cy="54945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Kguarinb/Downloads/Matrices%20de%20Riesgos%20SIGCMA%20(1)/Matriz%20de%20Riesgos%20Gesti&#243;n%20de%20SST%20%20Calidad.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Kguarinb/Downloads/Matrices%20de%20Riesgos%20SIGCMA%20(1)/Matriz%20de%20Riesgos%20Gesti&#243;n%20de%20SST%20%20Calidad.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etbcsj-my.sharepoint.com/Users/Kguarinb/Downloads/Matriz%20de%20Riesgos%20Comunicaci&#243;n%20Institucional%20Integrada%20dic_2023%20(2)%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on "/>
      <sheetName val="Conceptos 37001"/>
      <sheetName val="2- Análisis de Contexto "/>
      <sheetName val="3- 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refreshError="1"/>
      <sheetData sheetId="1" refreshError="1"/>
      <sheetData sheetId="2" refreshError="1"/>
      <sheetData sheetId="3" refreshError="1"/>
      <sheetData sheetId="4" refreshError="1"/>
      <sheetData sheetId="5" refreshError="1">
        <row r="40">
          <cell r="J40" t="str">
            <v xml:space="preserve">De la entidad y sector justicia a nivel nacional </v>
          </cell>
        </row>
        <row r="41">
          <cell r="J41" t="str">
            <v>Afectación al presupuesto en un valor ≥0,5%.</v>
          </cell>
        </row>
        <row r="43">
          <cell r="J43" t="str">
            <v xml:space="preserve">Entre 49 a 96 horas  habiles al año  </v>
          </cell>
        </row>
        <row r="44">
          <cell r="J44" t="str">
            <v>Entre 193 a 288 horas   habiles al año  o afectación media</v>
          </cell>
        </row>
      </sheetData>
      <sheetData sheetId="6" refreshError="1"/>
      <sheetData sheetId="7" refreshError="1"/>
      <sheetData sheetId="8" refreshError="1">
        <row r="6">
          <cell r="B6" t="str">
            <v>Muy Baja</v>
          </cell>
          <cell r="C6" t="str">
            <v>Resultados entre 0- 4%</v>
          </cell>
          <cell r="D6">
            <v>0.04</v>
          </cell>
          <cell r="E6" t="str">
            <v>Puede ocurrir solo en circunstancias excepcionales</v>
          </cell>
          <cell r="F6">
            <v>1</v>
          </cell>
        </row>
        <row r="7">
          <cell r="B7" t="str">
            <v>Baja</v>
          </cell>
          <cell r="C7" t="str">
            <v>Resultados entre 5%- 9%</v>
          </cell>
          <cell r="D7">
            <v>0.09</v>
          </cell>
          <cell r="E7" t="str">
            <v xml:space="preserve"> Puede ocurrir en algún momento</v>
          </cell>
          <cell r="F7">
            <v>2</v>
          </cell>
        </row>
        <row r="8">
          <cell r="B8" t="str">
            <v>Media</v>
          </cell>
          <cell r="C8" t="str">
            <v>Resultados entre 10%- 29%</v>
          </cell>
          <cell r="D8">
            <v>0.28999999999999998</v>
          </cell>
          <cell r="E8" t="str">
            <v xml:space="preserve"> Podría ocurrir en algún momento</v>
          </cell>
          <cell r="F8">
            <v>3</v>
          </cell>
        </row>
        <row r="9">
          <cell r="B9" t="str">
            <v>Alta</v>
          </cell>
          <cell r="C9" t="str">
            <v>Resultados entre 30% - 49%</v>
          </cell>
          <cell r="D9">
            <v>0.49</v>
          </cell>
          <cell r="E9" t="str">
            <v>Probablemente ocurrirá en la mayoria de las circunstancias</v>
          </cell>
          <cell r="F9">
            <v>4</v>
          </cell>
        </row>
        <row r="10">
          <cell r="B10" t="str">
            <v>Muy Alta</v>
          </cell>
          <cell r="C10" t="str">
            <v>Resultados entre 50% - 100%</v>
          </cell>
          <cell r="D10">
            <v>1</v>
          </cell>
          <cell r="E10" t="str">
            <v>Se espera que ocurra en la mayoría de las circunstancias</v>
          </cell>
          <cell r="F10">
            <v>5</v>
          </cell>
        </row>
        <row r="16">
          <cell r="C16" t="str">
            <v>Afectación de reputacion,imagén,  credibilidad, satisfacción de usuarios y PI</v>
          </cell>
        </row>
        <row r="17">
          <cell r="B17" t="str">
            <v>Leve</v>
          </cell>
          <cell r="C17" t="str">
            <v xml:space="preserve">De un área del nivel central, seccional o despacho judicial </v>
          </cell>
          <cell r="F17">
            <v>1</v>
          </cell>
        </row>
        <row r="18">
          <cell r="B18" t="str">
            <v>Menor</v>
          </cell>
          <cell r="C18" t="str">
            <v xml:space="preserve">De la entidad, seccional, despachos a nivel local o municipal </v>
          </cell>
          <cell r="F18">
            <v>2</v>
          </cell>
        </row>
        <row r="19">
          <cell r="B19" t="str">
            <v>Moderado</v>
          </cell>
          <cell r="C19" t="str">
            <v xml:space="preserve">De la entidad, seccional, despachos a nivel departamental </v>
          </cell>
          <cell r="F19">
            <v>3</v>
          </cell>
        </row>
        <row r="20">
          <cell r="B20" t="str">
            <v>Mayor</v>
          </cell>
          <cell r="C20" t="str">
            <v xml:space="preserve">De la entidad y sector justicia a nivel nacional </v>
          </cell>
          <cell r="F20">
            <v>4</v>
          </cell>
        </row>
        <row r="21">
          <cell r="B21" t="str">
            <v>Catastrófico</v>
          </cell>
          <cell r="C21" t="str">
            <v xml:space="preserve">De la entidad y sector justicia a nivel internacional </v>
          </cell>
          <cell r="F21">
            <v>5</v>
          </cell>
        </row>
        <row r="24">
          <cell r="C24" t="str">
            <v>Afectación Económica</v>
          </cell>
        </row>
        <row r="25">
          <cell r="B25" t="str">
            <v>Leve</v>
          </cell>
          <cell r="C25" t="str">
            <v>Afectación al presupuesto en un valor ≥0,5%.</v>
          </cell>
          <cell r="F25">
            <v>1</v>
          </cell>
        </row>
        <row r="26">
          <cell r="B26" t="str">
            <v>Menor</v>
          </cell>
          <cell r="C26" t="str">
            <v>Afectación al presupuesto en un valor &lt;0,5% y ≥1%.</v>
          </cell>
          <cell r="F26">
            <v>2</v>
          </cell>
        </row>
        <row r="27">
          <cell r="B27" t="str">
            <v>Moderado</v>
          </cell>
          <cell r="C27" t="str">
            <v>Afectación al presupuesto  en un valor  &lt;1% y ≥5%.</v>
          </cell>
          <cell r="F27">
            <v>3</v>
          </cell>
        </row>
        <row r="28">
          <cell r="B28" t="str">
            <v>Mayor</v>
          </cell>
          <cell r="C28" t="str">
            <v>Afectación al  presupuesto en un valor  &lt;5% y  ≥20%.</v>
          </cell>
          <cell r="F28">
            <v>4</v>
          </cell>
        </row>
        <row r="29">
          <cell r="B29" t="str">
            <v>Catastrófico</v>
          </cell>
          <cell r="C29" t="str">
            <v>Afectación al presupuesto en un valor ≥50%.</v>
          </cell>
          <cell r="F29">
            <v>5</v>
          </cell>
        </row>
        <row r="32">
          <cell r="C32" t="str">
            <v>Incumplimiento de las metas establecidas</v>
          </cell>
        </row>
        <row r="33">
          <cell r="B33" t="str">
            <v>Leve</v>
          </cell>
          <cell r="C33" t="str">
            <v>Incumplimiento del 20% de los indicadores del proceso</v>
          </cell>
          <cell r="F33">
            <v>1</v>
          </cell>
        </row>
        <row r="34">
          <cell r="B34" t="str">
            <v>Menor</v>
          </cell>
          <cell r="C34" t="str">
            <v>Incumplimiento del 40% de los indicadores del proceso</v>
          </cell>
          <cell r="F34">
            <v>2</v>
          </cell>
        </row>
        <row r="35">
          <cell r="B35" t="str">
            <v>Moderado</v>
          </cell>
          <cell r="C35" t="str">
            <v>Incumplimiento del 60% de los indicadores del proceso</v>
          </cell>
          <cell r="F35">
            <v>3</v>
          </cell>
        </row>
        <row r="36">
          <cell r="B36" t="str">
            <v>Mayor</v>
          </cell>
          <cell r="C36" t="str">
            <v>Incumplimiento del 80% de los indicadores del proceso</v>
          </cell>
          <cell r="F36">
            <v>4</v>
          </cell>
        </row>
        <row r="37">
          <cell r="B37" t="str">
            <v>Catastrófico</v>
          </cell>
          <cell r="C37" t="str">
            <v>Incumplimiento del 100% de los indicadores del proceso</v>
          </cell>
          <cell r="F37">
            <v>5</v>
          </cell>
        </row>
        <row r="40">
          <cell r="C40" t="str">
            <v>Interrupción o afectación en la prestación del servicio judicial</v>
          </cell>
        </row>
        <row r="41">
          <cell r="B41" t="str">
            <v>Leve</v>
          </cell>
          <cell r="C41" t="str">
            <v xml:space="preserve">Entre  0 a 48 horas habiles al año </v>
          </cell>
          <cell r="F41">
            <v>1</v>
          </cell>
        </row>
        <row r="42">
          <cell r="B42" t="str">
            <v>Menor</v>
          </cell>
          <cell r="C42" t="str">
            <v xml:space="preserve">Entre 49 a 96 horas  habiles al año  </v>
          </cell>
          <cell r="F42">
            <v>2</v>
          </cell>
        </row>
        <row r="43">
          <cell r="B43" t="str">
            <v>Moderado</v>
          </cell>
          <cell r="C43" t="str">
            <v xml:space="preserve">Entre  97 a 144 horas   habiles al año  </v>
          </cell>
          <cell r="F43">
            <v>3</v>
          </cell>
        </row>
        <row r="44">
          <cell r="B44" t="str">
            <v>Mayor</v>
          </cell>
          <cell r="C44" t="str">
            <v>Entre  145 a 192 horas  hábiles al año</v>
          </cell>
          <cell r="F44">
            <v>4</v>
          </cell>
        </row>
        <row r="45">
          <cell r="B45" t="str">
            <v>Catastrófico</v>
          </cell>
          <cell r="C45" t="str">
            <v xml:space="preserve">Entre e 193 a 240 horas  habiles al año   </v>
          </cell>
          <cell r="F45">
            <v>5</v>
          </cell>
        </row>
        <row r="46">
          <cell r="C46" t="str">
            <v xml:space="preserve">     El riesgo afecta la imagen de la entidad con algunos usuarios de relevancia frente al logro de los objetivos</v>
          </cell>
        </row>
        <row r="48">
          <cell r="C48" t="str">
            <v>Interrupción o afectación en la prestación del servicio administrativo</v>
          </cell>
        </row>
        <row r="49">
          <cell r="B49" t="str">
            <v>Leve</v>
          </cell>
          <cell r="C49" t="str">
            <v>Entre 0 a 96 horas habiles al año  o afectación minima</v>
          </cell>
          <cell r="F49">
            <v>1</v>
          </cell>
        </row>
        <row r="50">
          <cell r="B50" t="str">
            <v>Menor</v>
          </cell>
          <cell r="C50" t="str">
            <v>Entre e 97 a 192 horas  habiles al año o afectación baja</v>
          </cell>
          <cell r="F50">
            <v>2</v>
          </cell>
        </row>
        <row r="51">
          <cell r="B51" t="str">
            <v>Moderado</v>
          </cell>
          <cell r="C51" t="str">
            <v>Entre 193 a 288 horas   habiles al año  o afectación media</v>
          </cell>
          <cell r="F51">
            <v>3</v>
          </cell>
        </row>
        <row r="52">
          <cell r="B52" t="str">
            <v>Mayor</v>
          </cell>
          <cell r="C52" t="str">
            <v>Entre  289 a 384 horas o afectación alta</v>
          </cell>
          <cell r="F52">
            <v>4</v>
          </cell>
        </row>
        <row r="53">
          <cell r="B53" t="str">
            <v>Catastrófico</v>
          </cell>
          <cell r="C53" t="str">
            <v>Entre  385 a 540 horas  habiles al año  o afectación extrema</v>
          </cell>
          <cell r="F53">
            <v>5</v>
          </cell>
        </row>
        <row r="56">
          <cell r="C56" t="str">
            <v>Afectación Ambiental</v>
          </cell>
        </row>
        <row r="57">
          <cell r="B57" t="str">
            <v>Leve</v>
          </cell>
          <cell r="C57" t="str">
            <v xml:space="preserve">Si el hecho llegara a presentarse, tendría consecuencias o efectos mínimos sobre la entidad.
</v>
          </cell>
          <cell r="F57">
            <v>1</v>
          </cell>
        </row>
        <row r="58">
          <cell r="B58" t="str">
            <v>Menor</v>
          </cell>
          <cell r="C58" t="str">
            <v xml:space="preserve">Si el hecho llegara a presentarse, tendría bajo impacto o efecto sobre la entidad.
</v>
          </cell>
          <cell r="F58">
            <v>2</v>
          </cell>
        </row>
        <row r="59">
          <cell r="B59" t="str">
            <v>Moderado</v>
          </cell>
          <cell r="C59" t="str">
            <v xml:space="preserve">Si el hecho llegara a presentarse, tendría medianas consecuencias o efectos sobre la entidad.
</v>
          </cell>
          <cell r="F59">
            <v>3</v>
          </cell>
        </row>
        <row r="60">
          <cell r="B60" t="str">
            <v>Mayor</v>
          </cell>
          <cell r="C60" t="str">
            <v xml:space="preserve">Si el hecho llegara a presentarse, tendría altas consecuencias o efectos sobre la entidad
</v>
          </cell>
          <cell r="F60">
            <v>4</v>
          </cell>
        </row>
        <row r="61">
          <cell r="B61" t="str">
            <v>Catastrófico</v>
          </cell>
          <cell r="C61" t="str">
            <v xml:space="preserve">Si el hecho llegara a presentarse, tendría desastrosas consecuencias o efectos sobre la entidad.
</v>
          </cell>
          <cell r="F61">
            <v>5</v>
          </cell>
        </row>
      </sheetData>
      <sheetData sheetId="9" refreshError="1">
        <row r="18">
          <cell r="D18" t="str">
            <v>Muy BajaLeve</v>
          </cell>
          <cell r="E18" t="str">
            <v>Bajo</v>
          </cell>
        </row>
        <row r="19">
          <cell r="D19" t="str">
            <v>Muy BajaMenor</v>
          </cell>
          <cell r="E19" t="str">
            <v>Bajo</v>
          </cell>
        </row>
        <row r="20">
          <cell r="D20" t="str">
            <v>Muy BajaModerado</v>
          </cell>
          <cell r="E20" t="str">
            <v>Moderado</v>
          </cell>
        </row>
        <row r="21">
          <cell r="D21" t="str">
            <v>Muy BajaMayor</v>
          </cell>
          <cell r="E21" t="str">
            <v xml:space="preserve">Alto </v>
          </cell>
        </row>
        <row r="22">
          <cell r="D22" t="str">
            <v>Muy BajaCatastrófico</v>
          </cell>
          <cell r="E22" t="str">
            <v>Extremo</v>
          </cell>
        </row>
        <row r="23">
          <cell r="D23" t="str">
            <v>BajaLeve</v>
          </cell>
          <cell r="E23" t="str">
            <v>Bajo</v>
          </cell>
        </row>
        <row r="24">
          <cell r="D24" t="str">
            <v>BajaMenor</v>
          </cell>
          <cell r="E24" t="str">
            <v>Moderado</v>
          </cell>
        </row>
        <row r="25">
          <cell r="D25" t="str">
            <v>BajaModerado</v>
          </cell>
          <cell r="E25" t="str">
            <v>Moderado</v>
          </cell>
        </row>
        <row r="26">
          <cell r="D26" t="str">
            <v>BajaMayor</v>
          </cell>
          <cell r="E26" t="str">
            <v>Alto</v>
          </cell>
        </row>
        <row r="27">
          <cell r="D27" t="str">
            <v>BajaCatastrófico</v>
          </cell>
          <cell r="E27" t="str">
            <v>Extremo</v>
          </cell>
        </row>
        <row r="28">
          <cell r="D28" t="str">
            <v>MediaLeve</v>
          </cell>
          <cell r="E28" t="str">
            <v>Moderado</v>
          </cell>
        </row>
        <row r="29">
          <cell r="D29" t="str">
            <v>MediaMenor</v>
          </cell>
          <cell r="E29" t="str">
            <v>Moderado</v>
          </cell>
        </row>
        <row r="30">
          <cell r="D30" t="str">
            <v>MediaModerado</v>
          </cell>
          <cell r="E30" t="str">
            <v>Moderado</v>
          </cell>
        </row>
        <row r="31">
          <cell r="D31" t="str">
            <v>MediaMayor</v>
          </cell>
          <cell r="E31" t="str">
            <v>Alto</v>
          </cell>
        </row>
        <row r="32">
          <cell r="D32" t="str">
            <v>MediaCatastrófico</v>
          </cell>
          <cell r="E32" t="str">
            <v>Extremo</v>
          </cell>
        </row>
        <row r="33">
          <cell r="D33" t="str">
            <v>AltaLeve</v>
          </cell>
          <cell r="E33" t="str">
            <v>Moderado</v>
          </cell>
        </row>
        <row r="34">
          <cell r="D34" t="str">
            <v>AltaMenor</v>
          </cell>
          <cell r="E34" t="str">
            <v>Moderado</v>
          </cell>
        </row>
        <row r="35">
          <cell r="D35" t="str">
            <v>AltaModerado</v>
          </cell>
          <cell r="E35" t="str">
            <v>Alto</v>
          </cell>
        </row>
        <row r="36">
          <cell r="D36" t="str">
            <v>AltaMayor</v>
          </cell>
          <cell r="E36" t="str">
            <v>Alto</v>
          </cell>
        </row>
        <row r="37">
          <cell r="D37" t="str">
            <v>AltaCatastrófico</v>
          </cell>
          <cell r="E37" t="str">
            <v>Extremo</v>
          </cell>
        </row>
        <row r="38">
          <cell r="D38" t="str">
            <v>Muy AltaLeve</v>
          </cell>
          <cell r="E38" t="str">
            <v>Alto</v>
          </cell>
        </row>
        <row r="39">
          <cell r="D39" t="str">
            <v>Muy AltaMenor</v>
          </cell>
          <cell r="E39" t="str">
            <v>Alto</v>
          </cell>
        </row>
        <row r="40">
          <cell r="D40" t="str">
            <v>Muy AltaModerado</v>
          </cell>
          <cell r="E40" t="str">
            <v>Alto</v>
          </cell>
        </row>
        <row r="41">
          <cell r="D41" t="str">
            <v>Muy AltaMayor</v>
          </cell>
          <cell r="E41" t="str">
            <v>Alto</v>
          </cell>
        </row>
        <row r="42">
          <cell r="D42" t="str">
            <v>Muy AltaCatastrófico</v>
          </cell>
          <cell r="E42" t="str">
            <v>Extremo</v>
          </cell>
        </row>
      </sheetData>
      <sheetData sheetId="10" refreshError="1"/>
      <sheetData sheetId="11" refreshError="1"/>
      <sheetData sheetId="12" refreshError="1"/>
      <sheetData sheetId="1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8- Políticas de Administración "/>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Presentación"/>
      <sheetName val="Conceptos  37001"/>
      <sheetName val="2-Análisis del Contexto"/>
      <sheetName val="3-Estrategias"/>
      <sheetName val="4- Instructivo Riesgos "/>
      <sheetName val="5- Identificación de Riesgos"/>
      <sheetName val="6- Valoración Controles"/>
      <sheetName val="7- Mapa Final"/>
      <sheetName val="8- Políticas de Administración "/>
      <sheetName val="9- Matriz de Calor "/>
      <sheetName val="Seguimiento 1 Trimestre"/>
      <sheetName val="Seguimiento 2 Trimestre"/>
      <sheetName val="Seguimiento 3 Trimestre"/>
      <sheetName val="Seguimiento 4 Trimestre"/>
    </sheetNames>
    <sheetDataSet>
      <sheetData sheetId="0"/>
      <sheetData sheetId="1"/>
      <sheetData sheetId="2"/>
      <sheetData sheetId="3"/>
      <sheetData sheetId="4"/>
      <sheetData sheetId="5"/>
      <sheetData sheetId="6"/>
      <sheetData sheetId="7"/>
      <sheetData sheetId="8">
        <row r="16">
          <cell r="C16" t="str">
            <v>Afectación de reputacion,imagén,  credibilidad, satisfacción de usuarios y PI</v>
          </cell>
        </row>
        <row r="17">
          <cell r="C17" t="str">
            <v xml:space="preserve">De un área del nivel central, seccional o despacho judicial </v>
          </cell>
        </row>
        <row r="18">
          <cell r="C18" t="str">
            <v xml:space="preserve">De la entidad, seccional, despachos a nivel local o municipal </v>
          </cell>
        </row>
        <row r="19">
          <cell r="C19" t="str">
            <v xml:space="preserve">De la entidad, seccional, despachos a nivel departamental </v>
          </cell>
        </row>
        <row r="20">
          <cell r="C20" t="str">
            <v xml:space="preserve">De la entidad y sector justicia a nivel nacional </v>
          </cell>
        </row>
        <row r="21">
          <cell r="C21" t="str">
            <v xml:space="preserve">De la entidad y sector justicia a nivel internacional </v>
          </cell>
        </row>
        <row r="24">
          <cell r="C24" t="str">
            <v>Afectación Económica</v>
          </cell>
        </row>
        <row r="25">
          <cell r="C25" t="str">
            <v>Afectación al presupuesto en un valor ≥0,5%.</v>
          </cell>
        </row>
        <row r="26">
          <cell r="C26" t="str">
            <v>Afectación al presupuesto en un valor &lt;0,5% y ≥1%.</v>
          </cell>
        </row>
        <row r="27">
          <cell r="C27" t="str">
            <v>Afectación al presupuesto  en un valor  &lt;1% y ≥5%.</v>
          </cell>
        </row>
        <row r="28">
          <cell r="C28" t="str">
            <v>Afectación al  presupuesto en un valor  &lt;5% y  ≥20%.</v>
          </cell>
        </row>
        <row r="29">
          <cell r="C29" t="str">
            <v>Afectación al presupuesto en un valor ≥50%.</v>
          </cell>
        </row>
        <row r="32">
          <cell r="C32" t="str">
            <v>Incumplimiento de las metas establecidas</v>
          </cell>
        </row>
        <row r="33">
          <cell r="C33" t="str">
            <v>Incumplimiento del 20% de los indicadores del proceso</v>
          </cell>
        </row>
        <row r="34">
          <cell r="C34" t="str">
            <v>Incumplimiento del 40% de los indicadores del proceso</v>
          </cell>
        </row>
        <row r="35">
          <cell r="C35" t="str">
            <v>Incumplimiento del 60% de los indicadores del proceso</v>
          </cell>
        </row>
        <row r="36">
          <cell r="C36" t="str">
            <v>Incumplimiento del 80% de los indicadores del proceso</v>
          </cell>
        </row>
        <row r="37">
          <cell r="C37" t="str">
            <v>Incumplimiento del 100% de los indicadores del proceso</v>
          </cell>
        </row>
        <row r="40">
          <cell r="C40" t="str">
            <v>Interrupción o afectación en la prestación del servicio judicial</v>
          </cell>
        </row>
        <row r="41">
          <cell r="C41" t="str">
            <v xml:space="preserve">Entre  0 a 48 horas habiles al año </v>
          </cell>
        </row>
        <row r="42">
          <cell r="C42" t="str">
            <v xml:space="preserve">Entre 49 a 96 horas  habiles al año  </v>
          </cell>
        </row>
        <row r="43">
          <cell r="C43" t="str">
            <v xml:space="preserve">Entre  97 a 144 horas   habiles al año  </v>
          </cell>
        </row>
        <row r="44">
          <cell r="C44" t="str">
            <v>Entre  145 a 192 horas  hábiles al año</v>
          </cell>
        </row>
        <row r="45">
          <cell r="C45" t="str">
            <v xml:space="preserve">Entre e 193 a 240 horas  habiles al año   </v>
          </cell>
        </row>
        <row r="48">
          <cell r="C48" t="str">
            <v>Interrupción o afectación en la prestación del servicio administrativo</v>
          </cell>
        </row>
        <row r="49">
          <cell r="C49" t="str">
            <v>Entre 0 a 96 horas habiles al año  o afectación minima</v>
          </cell>
        </row>
        <row r="50">
          <cell r="C50" t="str">
            <v>Entre e 97 a 192 horas  habiles al año o afectación baja</v>
          </cell>
        </row>
        <row r="51">
          <cell r="C51" t="str">
            <v>Entre 193 a 288 horas   habiles al año  o afectación media</v>
          </cell>
        </row>
        <row r="52">
          <cell r="C52" t="str">
            <v>Entre  289 a 384 horas o afectación alta</v>
          </cell>
        </row>
        <row r="53">
          <cell r="C53" t="str">
            <v>Entre  385 a 540 horas  habiles al año  o afectación extrema</v>
          </cell>
        </row>
        <row r="56">
          <cell r="C56" t="str">
            <v>Afectación Ambiental</v>
          </cell>
        </row>
        <row r="57">
          <cell r="C57" t="str">
            <v xml:space="preserve">Si el hecho llegara a presentarse, tendría consecuencias o efectos mínimos sobre la entidad.
</v>
          </cell>
        </row>
        <row r="58">
          <cell r="C58" t="str">
            <v xml:space="preserve">Si el hecho llegara a presentarse, tendría bajo impacto o efecto sobre la entidad.
</v>
          </cell>
        </row>
        <row r="59">
          <cell r="C59" t="str">
            <v xml:space="preserve">Si el hecho llegara a presentarse, tendría medianas consecuencias o efectos sobre la entidad.
</v>
          </cell>
        </row>
        <row r="60">
          <cell r="C60" t="str">
            <v xml:space="preserve">Si el hecho llegara a presentarse, tendría altas consecuencias o efectos sobre la entidad
</v>
          </cell>
        </row>
        <row r="61">
          <cell r="C61" t="str">
            <v xml:space="preserve">Si el hecho llegara a presentarse, tendría desastrosas consecuencias o efectos sobre la entidad.
</v>
          </cell>
        </row>
      </sheetData>
      <sheetData sheetId="9"/>
      <sheetData sheetId="10"/>
      <sheetData sheetId="11"/>
      <sheetData sheetId="12"/>
      <sheetData sheetId="13"/>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2"/>
  <sheetViews>
    <sheetView showGridLines="0" zoomScale="90" zoomScaleNormal="90" workbookViewId="0">
      <selection activeCell="B15" sqref="B15:I15"/>
    </sheetView>
  </sheetViews>
  <sheetFormatPr baseColWidth="10" defaultColWidth="11.42578125" defaultRowHeight="15"/>
  <cols>
    <col min="1" max="1" width="28.140625" customWidth="1"/>
    <col min="2" max="2" width="20" customWidth="1"/>
    <col min="3" max="3" width="31.140625" style="5" customWidth="1"/>
    <col min="4" max="5" width="31.140625" customWidth="1"/>
    <col min="6" max="8" width="12.42578125" customWidth="1"/>
  </cols>
  <sheetData>
    <row r="1" spans="1:9" ht="42" customHeight="1">
      <c r="A1" s="300"/>
      <c r="B1" s="300"/>
      <c r="C1" s="300"/>
      <c r="D1" s="300"/>
      <c r="E1" s="300"/>
      <c r="F1" s="300"/>
    </row>
    <row r="2" spans="1:9">
      <c r="C2"/>
    </row>
    <row r="4" spans="1:9" ht="33.75">
      <c r="A4" s="301" t="s">
        <v>0</v>
      </c>
      <c r="B4" s="301"/>
      <c r="C4" s="301"/>
      <c r="D4" s="301"/>
      <c r="E4" s="301"/>
      <c r="F4" s="301"/>
      <c r="G4" s="301"/>
      <c r="H4" s="301"/>
      <c r="I4" s="301"/>
    </row>
    <row r="5" spans="1:9">
      <c r="A5" s="127"/>
      <c r="B5" s="127"/>
      <c r="C5" s="131"/>
      <c r="D5" s="127"/>
      <c r="E5" s="127"/>
      <c r="F5" s="127"/>
      <c r="G5" s="127"/>
      <c r="H5" s="127"/>
      <c r="I5" s="127"/>
    </row>
    <row r="6" spans="1:9" s="6" customFormat="1" ht="81.75" customHeight="1">
      <c r="A6" s="132" t="s">
        <v>1</v>
      </c>
      <c r="B6" s="299" t="s">
        <v>433</v>
      </c>
      <c r="C6" s="302"/>
      <c r="D6" s="302"/>
      <c r="E6" s="302"/>
      <c r="F6" s="302"/>
      <c r="G6" s="302"/>
      <c r="H6" s="302"/>
      <c r="I6" s="302"/>
    </row>
    <row r="7" spans="1:9" s="6" customFormat="1" ht="16.899999999999999" customHeight="1">
      <c r="A7" s="128"/>
      <c r="B7" s="129"/>
      <c r="C7" s="129"/>
      <c r="D7" s="128"/>
      <c r="E7" s="130"/>
      <c r="F7" s="127"/>
      <c r="G7" s="127"/>
      <c r="H7" s="127"/>
      <c r="I7" s="127"/>
    </row>
    <row r="8" spans="1:9" s="6" customFormat="1" ht="84" customHeight="1">
      <c r="A8" s="132" t="s">
        <v>2</v>
      </c>
      <c r="B8" s="133" t="s">
        <v>3</v>
      </c>
      <c r="C8" s="299" t="s">
        <v>4</v>
      </c>
      <c r="D8" s="299"/>
      <c r="E8" s="299"/>
      <c r="F8" s="299"/>
      <c r="G8" s="299"/>
      <c r="H8" s="299"/>
      <c r="I8" s="299"/>
    </row>
    <row r="9" spans="1:9" ht="32.25" customHeight="1">
      <c r="A9" s="134"/>
      <c r="B9" s="127"/>
      <c r="C9" s="131"/>
      <c r="D9" s="127"/>
      <c r="E9" s="127"/>
      <c r="F9" s="127"/>
      <c r="G9" s="127"/>
      <c r="H9" s="127"/>
      <c r="I9" s="127"/>
    </row>
    <row r="10" spans="1:9" ht="39.75" customHeight="1">
      <c r="A10" s="135" t="s">
        <v>5</v>
      </c>
      <c r="B10" s="299"/>
      <c r="C10" s="299"/>
      <c r="D10" s="299"/>
      <c r="E10" s="299"/>
      <c r="F10" s="299"/>
      <c r="G10" s="299"/>
      <c r="H10" s="299"/>
      <c r="I10" s="299"/>
    </row>
    <row r="11" spans="1:9" s="6" customFormat="1" ht="39.75" customHeight="1">
      <c r="A11" s="135" t="s">
        <v>6</v>
      </c>
      <c r="B11" s="299"/>
      <c r="C11" s="299"/>
      <c r="D11" s="299"/>
      <c r="E11" s="299"/>
      <c r="F11" s="299"/>
      <c r="G11" s="299"/>
      <c r="H11" s="299"/>
      <c r="I11" s="299"/>
    </row>
    <row r="12" spans="1:9" s="6" customFormat="1" ht="39.75" customHeight="1">
      <c r="A12" s="135" t="s">
        <v>7</v>
      </c>
      <c r="B12" s="299" t="s">
        <v>434</v>
      </c>
      <c r="C12" s="299"/>
      <c r="D12" s="299"/>
      <c r="E12" s="299"/>
      <c r="F12" s="299"/>
      <c r="G12" s="299"/>
      <c r="H12" s="299"/>
      <c r="I12" s="299"/>
    </row>
    <row r="13" spans="1:9" s="6" customFormat="1" ht="39.75" customHeight="1">
      <c r="A13" s="132" t="s">
        <v>8</v>
      </c>
      <c r="B13" s="299"/>
      <c r="C13" s="299"/>
      <c r="D13" s="299"/>
      <c r="E13" s="299"/>
      <c r="F13" s="299"/>
      <c r="G13" s="299"/>
      <c r="H13" s="299"/>
      <c r="I13" s="299"/>
    </row>
    <row r="14" spans="1:9">
      <c r="A14" s="127"/>
      <c r="B14" s="127"/>
      <c r="C14" s="131"/>
      <c r="D14" s="127"/>
      <c r="E14" s="127"/>
      <c r="F14" s="127"/>
      <c r="G14" s="127"/>
      <c r="H14" s="127"/>
      <c r="I14" s="127"/>
    </row>
    <row r="15" spans="1:9" s="6" customFormat="1" ht="54.75" customHeight="1">
      <c r="A15" s="132" t="s">
        <v>9</v>
      </c>
      <c r="B15" s="298">
        <v>45362</v>
      </c>
      <c r="C15" s="298"/>
      <c r="D15" s="298"/>
      <c r="E15" s="298"/>
      <c r="F15" s="298"/>
      <c r="G15" s="298"/>
      <c r="H15" s="298"/>
      <c r="I15" s="298"/>
    </row>
    <row r="16" spans="1:9">
      <c r="A16" s="127"/>
      <c r="B16" s="127"/>
      <c r="C16" s="131"/>
      <c r="D16" s="127"/>
      <c r="E16" s="127"/>
      <c r="F16" s="127"/>
      <c r="G16" s="127"/>
      <c r="H16" s="127"/>
      <c r="I16" s="127"/>
    </row>
    <row r="17" spans="1:9">
      <c r="A17" s="127"/>
      <c r="B17" s="127"/>
      <c r="C17" s="131"/>
      <c r="D17" s="127"/>
      <c r="E17" s="127"/>
      <c r="F17" s="127"/>
      <c r="G17" s="127"/>
      <c r="H17" s="127"/>
      <c r="I17" s="127"/>
    </row>
    <row r="18" spans="1:9" ht="15.75" thickBot="1"/>
    <row r="19" spans="1:9" ht="15.75" customHeight="1">
      <c r="B19" s="164" t="s">
        <v>10</v>
      </c>
      <c r="C19" s="165" t="s">
        <v>11</v>
      </c>
      <c r="D19" s="165" t="s">
        <v>12</v>
      </c>
      <c r="E19" s="165" t="s">
        <v>13</v>
      </c>
    </row>
    <row r="20" spans="1:9" ht="15.75" customHeight="1" thickBot="1">
      <c r="B20" s="166" t="s">
        <v>14</v>
      </c>
      <c r="C20" s="167" t="s">
        <v>15</v>
      </c>
      <c r="D20" s="167" t="s">
        <v>16</v>
      </c>
      <c r="E20" s="167" t="s">
        <v>17</v>
      </c>
    </row>
    <row r="21" spans="1:9" ht="15.75" customHeight="1">
      <c r="B21" s="168" t="s">
        <v>18</v>
      </c>
      <c r="C21" s="169" t="s">
        <v>9</v>
      </c>
      <c r="D21" s="169" t="s">
        <v>9</v>
      </c>
      <c r="E21" s="169" t="s">
        <v>9</v>
      </c>
    </row>
    <row r="22" spans="1:9" ht="15.75" customHeight="1" thickBot="1">
      <c r="B22" s="166">
        <v>1</v>
      </c>
      <c r="C22" s="170">
        <v>45243</v>
      </c>
      <c r="D22" s="170">
        <v>45272</v>
      </c>
      <c r="E22" s="170">
        <v>45273</v>
      </c>
    </row>
  </sheetData>
  <mergeCells count="9">
    <mergeCell ref="B15:I15"/>
    <mergeCell ref="B10:I10"/>
    <mergeCell ref="B12:I12"/>
    <mergeCell ref="B13:I13"/>
    <mergeCell ref="A1:F1"/>
    <mergeCell ref="A4:I4"/>
    <mergeCell ref="B6:I6"/>
    <mergeCell ref="C8:I8"/>
    <mergeCell ref="B11:I11"/>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8"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39"/>
  <sheetViews>
    <sheetView workbookViewId="0">
      <selection activeCell="B22" sqref="B22:J30"/>
    </sheetView>
  </sheetViews>
  <sheetFormatPr baseColWidth="10" defaultColWidth="11.42578125" defaultRowHeight="15"/>
  <sheetData>
    <row r="1" spans="1:11">
      <c r="A1" s="1"/>
      <c r="B1" s="136"/>
      <c r="C1" s="136"/>
      <c r="D1" s="136"/>
      <c r="E1" s="136"/>
      <c r="F1" s="136"/>
      <c r="G1" s="136"/>
      <c r="H1" s="136"/>
      <c r="I1" s="136"/>
      <c r="J1" s="136"/>
      <c r="K1" s="1"/>
    </row>
    <row r="2" spans="1:11">
      <c r="A2" s="1"/>
      <c r="B2" s="303" t="s">
        <v>19</v>
      </c>
      <c r="C2" s="303"/>
      <c r="D2" s="303"/>
      <c r="E2" s="303"/>
      <c r="F2" s="303"/>
      <c r="G2" s="303"/>
      <c r="H2" s="303"/>
      <c r="I2" s="303"/>
      <c r="J2" s="303"/>
      <c r="K2" s="1"/>
    </row>
    <row r="3" spans="1:11" ht="15.75" thickBot="1">
      <c r="A3" s="1"/>
      <c r="B3" s="136"/>
      <c r="C3" s="136"/>
      <c r="D3" s="136"/>
      <c r="E3" s="136"/>
      <c r="F3" s="136"/>
      <c r="G3" s="136"/>
      <c r="H3" s="136"/>
      <c r="I3" s="136"/>
      <c r="J3" s="136"/>
      <c r="K3" s="1"/>
    </row>
    <row r="4" spans="1:11">
      <c r="A4" s="1"/>
      <c r="B4" s="304" t="s">
        <v>20</v>
      </c>
      <c r="C4" s="305"/>
      <c r="D4" s="305"/>
      <c r="E4" s="305"/>
      <c r="F4" s="305"/>
      <c r="G4" s="305"/>
      <c r="H4" s="305"/>
      <c r="I4" s="305"/>
      <c r="J4" s="306"/>
      <c r="K4" s="1"/>
    </row>
    <row r="5" spans="1:11">
      <c r="A5" s="1"/>
      <c r="B5" s="307"/>
      <c r="C5" s="308"/>
      <c r="D5" s="308"/>
      <c r="E5" s="308"/>
      <c r="F5" s="308"/>
      <c r="G5" s="308"/>
      <c r="H5" s="308"/>
      <c r="I5" s="308"/>
      <c r="J5" s="309"/>
      <c r="K5" s="1"/>
    </row>
    <row r="6" spans="1:11">
      <c r="A6" s="1"/>
      <c r="B6" s="307"/>
      <c r="C6" s="308"/>
      <c r="D6" s="308"/>
      <c r="E6" s="308"/>
      <c r="F6" s="308"/>
      <c r="G6" s="308"/>
      <c r="H6" s="308"/>
      <c r="I6" s="308"/>
      <c r="J6" s="309"/>
      <c r="K6" s="1"/>
    </row>
    <row r="7" spans="1:11" ht="15.75" thickBot="1">
      <c r="A7" s="1"/>
      <c r="B7" s="310"/>
      <c r="C7" s="311"/>
      <c r="D7" s="311"/>
      <c r="E7" s="311"/>
      <c r="F7" s="311"/>
      <c r="G7" s="311"/>
      <c r="H7" s="311"/>
      <c r="I7" s="311"/>
      <c r="J7" s="312"/>
      <c r="K7" s="1"/>
    </row>
    <row r="8" spans="1:11" ht="15.75" thickBot="1">
      <c r="A8" s="1"/>
      <c r="B8" s="136"/>
      <c r="C8" s="136"/>
      <c r="D8" s="136"/>
      <c r="E8" s="136"/>
      <c r="F8" s="136"/>
      <c r="G8" s="136"/>
      <c r="H8" s="136"/>
      <c r="I8" s="136"/>
      <c r="J8" s="136"/>
      <c r="K8" s="1"/>
    </row>
    <row r="9" spans="1:11">
      <c r="A9" s="1"/>
      <c r="B9" s="304" t="s">
        <v>21</v>
      </c>
      <c r="C9" s="305"/>
      <c r="D9" s="305"/>
      <c r="E9" s="305"/>
      <c r="F9" s="305"/>
      <c r="G9" s="305"/>
      <c r="H9" s="305"/>
      <c r="I9" s="305"/>
      <c r="J9" s="306"/>
      <c r="K9" s="1"/>
    </row>
    <row r="10" spans="1:11">
      <c r="A10" s="1"/>
      <c r="B10" s="307"/>
      <c r="C10" s="308"/>
      <c r="D10" s="308"/>
      <c r="E10" s="308"/>
      <c r="F10" s="308"/>
      <c r="G10" s="308"/>
      <c r="H10" s="308"/>
      <c r="I10" s="308"/>
      <c r="J10" s="309"/>
      <c r="K10" s="1"/>
    </row>
    <row r="11" spans="1:11">
      <c r="A11" s="1"/>
      <c r="B11" s="307"/>
      <c r="C11" s="308"/>
      <c r="D11" s="308"/>
      <c r="E11" s="308"/>
      <c r="F11" s="308"/>
      <c r="G11" s="308"/>
      <c r="H11" s="308"/>
      <c r="I11" s="308"/>
      <c r="J11" s="309"/>
      <c r="K11" s="1"/>
    </row>
    <row r="12" spans="1:11">
      <c r="A12" s="1"/>
      <c r="B12" s="307"/>
      <c r="C12" s="308"/>
      <c r="D12" s="308"/>
      <c r="E12" s="308"/>
      <c r="F12" s="308"/>
      <c r="G12" s="308"/>
      <c r="H12" s="308"/>
      <c r="I12" s="308"/>
      <c r="J12" s="309"/>
      <c r="K12" s="1"/>
    </row>
    <row r="13" spans="1:11">
      <c r="A13" s="1"/>
      <c r="B13" s="307"/>
      <c r="C13" s="308"/>
      <c r="D13" s="308"/>
      <c r="E13" s="308"/>
      <c r="F13" s="308"/>
      <c r="G13" s="308"/>
      <c r="H13" s="308"/>
      <c r="I13" s="308"/>
      <c r="J13" s="309"/>
      <c r="K13" s="1"/>
    </row>
    <row r="14" spans="1:11">
      <c r="A14" s="1"/>
      <c r="B14" s="307"/>
      <c r="C14" s="308"/>
      <c r="D14" s="308"/>
      <c r="E14" s="308"/>
      <c r="F14" s="308"/>
      <c r="G14" s="308"/>
      <c r="H14" s="308"/>
      <c r="I14" s="308"/>
      <c r="J14" s="309"/>
      <c r="K14" s="1"/>
    </row>
    <row r="15" spans="1:11" ht="15.75" thickBot="1">
      <c r="A15" s="1"/>
      <c r="B15" s="310"/>
      <c r="C15" s="311"/>
      <c r="D15" s="311"/>
      <c r="E15" s="311"/>
      <c r="F15" s="311"/>
      <c r="G15" s="311"/>
      <c r="H15" s="311"/>
      <c r="I15" s="311"/>
      <c r="J15" s="312"/>
      <c r="K15" s="1"/>
    </row>
    <row r="16" spans="1:11" ht="15.75" thickBot="1">
      <c r="A16" s="1"/>
      <c r="B16" s="136"/>
      <c r="C16" s="136"/>
      <c r="D16" s="136"/>
      <c r="E16" s="136"/>
      <c r="F16" s="136"/>
      <c r="G16" s="136"/>
      <c r="H16" s="136"/>
      <c r="I16" s="136"/>
      <c r="J16" s="136"/>
      <c r="K16" s="1"/>
    </row>
    <row r="17" spans="1:11">
      <c r="A17" s="1"/>
      <c r="B17" s="304" t="s">
        <v>22</v>
      </c>
      <c r="C17" s="305"/>
      <c r="D17" s="305"/>
      <c r="E17" s="305"/>
      <c r="F17" s="305"/>
      <c r="G17" s="305"/>
      <c r="H17" s="305"/>
      <c r="I17" s="305"/>
      <c r="J17" s="306"/>
      <c r="K17" s="1"/>
    </row>
    <row r="18" spans="1:11">
      <c r="A18" s="1"/>
      <c r="B18" s="307"/>
      <c r="C18" s="308"/>
      <c r="D18" s="308"/>
      <c r="E18" s="308"/>
      <c r="F18" s="308"/>
      <c r="G18" s="308"/>
      <c r="H18" s="308"/>
      <c r="I18" s="308"/>
      <c r="J18" s="309"/>
      <c r="K18" s="1"/>
    </row>
    <row r="19" spans="1:11">
      <c r="A19" s="1"/>
      <c r="B19" s="307"/>
      <c r="C19" s="308"/>
      <c r="D19" s="308"/>
      <c r="E19" s="308"/>
      <c r="F19" s="308"/>
      <c r="G19" s="308"/>
      <c r="H19" s="308"/>
      <c r="I19" s="308"/>
      <c r="J19" s="309"/>
      <c r="K19" s="1"/>
    </row>
    <row r="20" spans="1:11" ht="15.75" thickBot="1">
      <c r="A20" s="1"/>
      <c r="B20" s="310"/>
      <c r="C20" s="311"/>
      <c r="D20" s="311"/>
      <c r="E20" s="311"/>
      <c r="F20" s="311"/>
      <c r="G20" s="311"/>
      <c r="H20" s="311"/>
      <c r="I20" s="311"/>
      <c r="J20" s="312"/>
      <c r="K20" s="1"/>
    </row>
    <row r="21" spans="1:11" ht="15.75" thickBot="1">
      <c r="A21" s="1"/>
      <c r="B21" s="136"/>
      <c r="C21" s="136"/>
      <c r="D21" s="136"/>
      <c r="E21" s="136"/>
      <c r="F21" s="136"/>
      <c r="G21" s="136"/>
      <c r="H21" s="136"/>
      <c r="I21" s="136"/>
      <c r="J21" s="136"/>
      <c r="K21" s="1"/>
    </row>
    <row r="22" spans="1:11">
      <c r="A22" s="1"/>
      <c r="B22" s="304" t="s">
        <v>23</v>
      </c>
      <c r="C22" s="305"/>
      <c r="D22" s="305"/>
      <c r="E22" s="305"/>
      <c r="F22" s="305"/>
      <c r="G22" s="305"/>
      <c r="H22" s="305"/>
      <c r="I22" s="305"/>
      <c r="J22" s="306"/>
      <c r="K22" s="1"/>
    </row>
    <row r="23" spans="1:11">
      <c r="A23" s="1"/>
      <c r="B23" s="307"/>
      <c r="C23" s="308"/>
      <c r="D23" s="308"/>
      <c r="E23" s="308"/>
      <c r="F23" s="308"/>
      <c r="G23" s="308"/>
      <c r="H23" s="308"/>
      <c r="I23" s="308"/>
      <c r="J23" s="309"/>
      <c r="K23" s="1"/>
    </row>
    <row r="24" spans="1:11">
      <c r="A24" s="1"/>
      <c r="B24" s="307"/>
      <c r="C24" s="308"/>
      <c r="D24" s="308"/>
      <c r="E24" s="308"/>
      <c r="F24" s="308"/>
      <c r="G24" s="308"/>
      <c r="H24" s="308"/>
      <c r="I24" s="308"/>
      <c r="J24" s="309"/>
      <c r="K24" s="1"/>
    </row>
    <row r="25" spans="1:11">
      <c r="A25" s="1"/>
      <c r="B25" s="307"/>
      <c r="C25" s="308"/>
      <c r="D25" s="308"/>
      <c r="E25" s="308"/>
      <c r="F25" s="308"/>
      <c r="G25" s="308"/>
      <c r="H25" s="308"/>
      <c r="I25" s="308"/>
      <c r="J25" s="309"/>
      <c r="K25" s="1"/>
    </row>
    <row r="26" spans="1:11">
      <c r="A26" s="1"/>
      <c r="B26" s="307"/>
      <c r="C26" s="308"/>
      <c r="D26" s="308"/>
      <c r="E26" s="308"/>
      <c r="F26" s="308"/>
      <c r="G26" s="308"/>
      <c r="H26" s="308"/>
      <c r="I26" s="308"/>
      <c r="J26" s="309"/>
      <c r="K26" s="1"/>
    </row>
    <row r="27" spans="1:11">
      <c r="A27" s="1"/>
      <c r="B27" s="307"/>
      <c r="C27" s="308"/>
      <c r="D27" s="308"/>
      <c r="E27" s="308"/>
      <c r="F27" s="308"/>
      <c r="G27" s="308"/>
      <c r="H27" s="308"/>
      <c r="I27" s="308"/>
      <c r="J27" s="309"/>
      <c r="K27" s="1"/>
    </row>
    <row r="28" spans="1:11">
      <c r="A28" s="1"/>
      <c r="B28" s="307"/>
      <c r="C28" s="308"/>
      <c r="D28" s="308"/>
      <c r="E28" s="308"/>
      <c r="F28" s="308"/>
      <c r="G28" s="308"/>
      <c r="H28" s="308"/>
      <c r="I28" s="308"/>
      <c r="J28" s="309"/>
      <c r="K28" s="1"/>
    </row>
    <row r="29" spans="1:11">
      <c r="A29" s="1"/>
      <c r="B29" s="307"/>
      <c r="C29" s="308"/>
      <c r="D29" s="308"/>
      <c r="E29" s="308"/>
      <c r="F29" s="308"/>
      <c r="G29" s="308"/>
      <c r="H29" s="308"/>
      <c r="I29" s="308"/>
      <c r="J29" s="309"/>
      <c r="K29" s="1"/>
    </row>
    <row r="30" spans="1:11" ht="15.75" thickBot="1">
      <c r="A30" s="1"/>
      <c r="B30" s="310"/>
      <c r="C30" s="311"/>
      <c r="D30" s="311"/>
      <c r="E30" s="311"/>
      <c r="F30" s="311"/>
      <c r="G30" s="311"/>
      <c r="H30" s="311"/>
      <c r="I30" s="311"/>
      <c r="J30" s="312"/>
      <c r="K30" s="1"/>
    </row>
    <row r="31" spans="1:11">
      <c r="A31" s="1"/>
      <c r="B31" s="136"/>
      <c r="C31" s="136"/>
      <c r="D31" s="136"/>
      <c r="E31" s="136"/>
      <c r="F31" s="136"/>
      <c r="G31" s="136"/>
      <c r="H31" s="136"/>
      <c r="I31" s="136"/>
      <c r="J31" s="136"/>
      <c r="K31" s="1"/>
    </row>
    <row r="32" spans="1:11">
      <c r="B32" s="127"/>
      <c r="C32" s="127"/>
      <c r="D32" s="127"/>
      <c r="E32" s="127"/>
      <c r="F32" s="127"/>
      <c r="G32" s="127"/>
      <c r="H32" s="127"/>
      <c r="I32" s="127"/>
      <c r="J32" s="127"/>
    </row>
    <row r="33" spans="2:10">
      <c r="B33" s="127"/>
      <c r="C33" s="127"/>
      <c r="D33" s="127"/>
      <c r="E33" s="127"/>
      <c r="F33" s="127"/>
      <c r="G33" s="127"/>
      <c r="H33" s="127"/>
      <c r="I33" s="127"/>
      <c r="J33" s="127"/>
    </row>
    <row r="34" spans="2:10">
      <c r="B34" s="127"/>
      <c r="C34" s="127"/>
      <c r="D34" s="127"/>
      <c r="E34" s="127"/>
      <c r="F34" s="127"/>
      <c r="G34" s="127"/>
      <c r="H34" s="127"/>
      <c r="I34" s="127"/>
      <c r="J34" s="127"/>
    </row>
    <row r="35" spans="2:10">
      <c r="B35" s="127"/>
      <c r="C35" s="127"/>
      <c r="D35" s="127"/>
      <c r="E35" s="127"/>
      <c r="F35" s="127"/>
      <c r="G35" s="127"/>
      <c r="H35" s="127"/>
      <c r="I35" s="127"/>
      <c r="J35" s="127"/>
    </row>
    <row r="36" spans="2:10">
      <c r="B36" s="127"/>
      <c r="C36" s="127"/>
      <c r="D36" s="127"/>
      <c r="E36" s="127"/>
      <c r="F36" s="127"/>
      <c r="G36" s="127"/>
      <c r="H36" s="127"/>
      <c r="I36" s="127"/>
      <c r="J36" s="127"/>
    </row>
    <row r="37" spans="2:10">
      <c r="B37" s="127"/>
      <c r="C37" s="127"/>
      <c r="D37" s="127"/>
      <c r="E37" s="127"/>
      <c r="F37" s="127"/>
      <c r="G37" s="127"/>
      <c r="H37" s="127"/>
      <c r="I37" s="127"/>
      <c r="J37" s="127"/>
    </row>
    <row r="38" spans="2:10">
      <c r="B38" s="127"/>
      <c r="C38" s="127"/>
      <c r="D38" s="127"/>
      <c r="E38" s="127"/>
      <c r="F38" s="127"/>
      <c r="G38" s="127"/>
      <c r="H38" s="127"/>
      <c r="I38" s="127"/>
      <c r="J38" s="127"/>
    </row>
    <row r="39" spans="2:10">
      <c r="B39" s="127"/>
      <c r="C39" s="127"/>
      <c r="D39" s="127"/>
      <c r="E39" s="127"/>
      <c r="F39" s="127"/>
      <c r="G39" s="127"/>
      <c r="H39" s="127"/>
      <c r="I39" s="127"/>
      <c r="J39" s="127"/>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8" tint="0.59999389629810485"/>
    <pageSetUpPr fitToPage="1"/>
  </sheetPr>
  <dimension ref="A1:J67"/>
  <sheetViews>
    <sheetView showGridLines="0" zoomScaleNormal="100" workbookViewId="0">
      <selection activeCell="B2" sqref="B2:C2"/>
    </sheetView>
  </sheetViews>
  <sheetFormatPr baseColWidth="10" defaultColWidth="10.42578125" defaultRowHeight="14.25"/>
  <cols>
    <col min="1" max="1" width="53.28515625" style="196" customWidth="1"/>
    <col min="2" max="2" width="15.42578125" style="197" customWidth="1"/>
    <col min="3" max="3" width="50.42578125" style="173" customWidth="1"/>
    <col min="4" max="4" width="35.5703125" style="197" customWidth="1"/>
    <col min="5" max="5" width="55.85546875" style="173" customWidth="1"/>
    <col min="6" max="6" width="4.7109375" style="173" customWidth="1"/>
    <col min="7" max="16384" width="10.42578125" style="173"/>
  </cols>
  <sheetData>
    <row r="1" spans="1:8" ht="80.099999999999994" customHeight="1">
      <c r="A1" s="171"/>
      <c r="B1" s="315" t="s">
        <v>24</v>
      </c>
      <c r="C1" s="315"/>
      <c r="D1" s="315"/>
      <c r="E1" s="171"/>
      <c r="F1" s="172"/>
      <c r="G1" s="172"/>
      <c r="H1" s="172"/>
    </row>
    <row r="2" spans="1:8" ht="54.75" customHeight="1">
      <c r="A2" s="174" t="s">
        <v>25</v>
      </c>
      <c r="B2" s="316" t="s">
        <v>435</v>
      </c>
      <c r="C2" s="317"/>
      <c r="D2" s="175" t="s">
        <v>26</v>
      </c>
      <c r="E2" s="176" t="s">
        <v>27</v>
      </c>
    </row>
    <row r="3" spans="1:8" ht="16.7" customHeight="1">
      <c r="A3" s="177"/>
      <c r="B3" s="178"/>
      <c r="C3" s="178"/>
      <c r="D3" s="179"/>
      <c r="E3" s="178"/>
    </row>
    <row r="4" spans="1:8" ht="54.75" customHeight="1">
      <c r="A4" s="174" t="s">
        <v>28</v>
      </c>
      <c r="B4" s="318" t="s">
        <v>436</v>
      </c>
      <c r="C4" s="319"/>
      <c r="D4" s="319"/>
      <c r="E4" s="319"/>
    </row>
    <row r="5" spans="1:8" ht="13.35" customHeight="1">
      <c r="A5" s="180"/>
      <c r="B5" s="181"/>
      <c r="D5" s="179"/>
      <c r="E5" s="179"/>
    </row>
    <row r="6" spans="1:8" ht="21" customHeight="1">
      <c r="A6" s="320" t="s">
        <v>29</v>
      </c>
      <c r="B6" s="314" t="s">
        <v>30</v>
      </c>
      <c r="C6" s="314"/>
      <c r="D6" s="314" t="s">
        <v>31</v>
      </c>
      <c r="E6" s="314"/>
    </row>
    <row r="7" spans="1:8" ht="136.5" customHeight="1">
      <c r="A7" s="320"/>
      <c r="B7" s="321" t="s">
        <v>32</v>
      </c>
      <c r="C7" s="322"/>
      <c r="D7" s="323" t="s">
        <v>33</v>
      </c>
      <c r="E7" s="323"/>
    </row>
    <row r="8" spans="1:8" ht="21" customHeight="1">
      <c r="A8" s="180"/>
      <c r="B8" s="181"/>
      <c r="D8" s="179"/>
      <c r="E8" s="179"/>
    </row>
    <row r="9" spans="1:8" ht="20.100000000000001" customHeight="1">
      <c r="A9" s="328" t="s">
        <v>34</v>
      </c>
      <c r="B9" s="328"/>
      <c r="C9" s="328"/>
      <c r="D9" s="328"/>
      <c r="E9" s="328"/>
    </row>
    <row r="10" spans="1:8" ht="20.100000000000001" customHeight="1">
      <c r="A10" s="182" t="s">
        <v>35</v>
      </c>
      <c r="B10" s="182" t="s">
        <v>36</v>
      </c>
      <c r="C10" s="182" t="s">
        <v>37</v>
      </c>
      <c r="D10" s="182" t="s">
        <v>38</v>
      </c>
      <c r="E10" s="182" t="s">
        <v>39</v>
      </c>
    </row>
    <row r="11" spans="1:8" s="186" customFormat="1" ht="118.5" customHeight="1">
      <c r="A11" s="329" t="s">
        <v>40</v>
      </c>
      <c r="B11" s="183">
        <v>1</v>
      </c>
      <c r="C11" s="188" t="s">
        <v>41</v>
      </c>
      <c r="D11" s="282">
        <v>1</v>
      </c>
      <c r="E11" s="281" t="s">
        <v>42</v>
      </c>
    </row>
    <row r="12" spans="1:8" s="186" customFormat="1" ht="113.25" customHeight="1">
      <c r="A12" s="329"/>
      <c r="B12" s="183">
        <v>2</v>
      </c>
      <c r="C12" s="291" t="s">
        <v>465</v>
      </c>
      <c r="D12" s="185"/>
      <c r="E12" s="184"/>
    </row>
    <row r="13" spans="1:8" ht="80.099999999999994" customHeight="1">
      <c r="A13" s="330" t="s">
        <v>43</v>
      </c>
      <c r="B13" s="187">
        <v>3</v>
      </c>
      <c r="C13" s="246" t="s">
        <v>44</v>
      </c>
      <c r="D13" s="187"/>
      <c r="E13" s="246"/>
    </row>
    <row r="14" spans="1:8" ht="80.099999999999994" customHeight="1">
      <c r="A14" s="330"/>
      <c r="B14" s="187">
        <v>4</v>
      </c>
      <c r="C14" s="188" t="s">
        <v>45</v>
      </c>
      <c r="D14" s="187"/>
      <c r="E14" s="188"/>
    </row>
    <row r="15" spans="1:8" ht="80.099999999999994" customHeight="1">
      <c r="A15" s="330"/>
      <c r="B15" s="187">
        <v>5</v>
      </c>
      <c r="C15" s="188" t="s">
        <v>46</v>
      </c>
      <c r="D15" s="187"/>
      <c r="E15" s="188"/>
    </row>
    <row r="16" spans="1:8" ht="80.099999999999994" customHeight="1">
      <c r="A16" s="313" t="s">
        <v>47</v>
      </c>
      <c r="B16" s="187">
        <v>6</v>
      </c>
      <c r="C16" s="246" t="s">
        <v>437</v>
      </c>
      <c r="D16" s="187">
        <v>2</v>
      </c>
      <c r="E16" s="281" t="s">
        <v>460</v>
      </c>
    </row>
    <row r="17" spans="1:5" ht="80.099999999999994" customHeight="1">
      <c r="A17" s="313"/>
      <c r="B17" s="187">
        <v>7</v>
      </c>
      <c r="C17" s="246" t="s">
        <v>48</v>
      </c>
      <c r="D17" s="187">
        <v>3</v>
      </c>
      <c r="E17" s="246" t="s">
        <v>49</v>
      </c>
    </row>
    <row r="18" spans="1:5" ht="80.099999999999994" customHeight="1">
      <c r="A18" s="313"/>
      <c r="B18" s="187">
        <v>8</v>
      </c>
      <c r="C18" s="281" t="s">
        <v>459</v>
      </c>
      <c r="D18" s="187">
        <v>4</v>
      </c>
      <c r="E18" s="188" t="s">
        <v>50</v>
      </c>
    </row>
    <row r="19" spans="1:5" ht="80.099999999999994" customHeight="1">
      <c r="A19" s="313" t="s">
        <v>51</v>
      </c>
      <c r="B19" s="183">
        <v>9</v>
      </c>
      <c r="C19" s="246" t="s">
        <v>52</v>
      </c>
      <c r="D19" s="183">
        <v>5</v>
      </c>
      <c r="E19" s="184" t="s">
        <v>53</v>
      </c>
    </row>
    <row r="20" spans="1:5" ht="80.099999999999994" customHeight="1">
      <c r="A20" s="313"/>
      <c r="B20" s="183">
        <v>10</v>
      </c>
      <c r="C20" s="281" t="s">
        <v>54</v>
      </c>
      <c r="D20" s="280">
        <v>6</v>
      </c>
      <c r="E20" s="277" t="s">
        <v>55</v>
      </c>
    </row>
    <row r="21" spans="1:5" ht="80.099999999999994" customHeight="1">
      <c r="A21" s="313"/>
      <c r="B21" s="183">
        <v>11</v>
      </c>
      <c r="C21" s="281" t="s">
        <v>446</v>
      </c>
      <c r="D21" s="183"/>
      <c r="E21" s="184"/>
    </row>
    <row r="22" spans="1:5" ht="28.5">
      <c r="A22" s="190" t="s">
        <v>56</v>
      </c>
      <c r="B22" s="183">
        <v>12</v>
      </c>
      <c r="C22" s="281" t="s">
        <v>57</v>
      </c>
      <c r="D22" s="183">
        <v>7</v>
      </c>
      <c r="E22" s="246" t="s">
        <v>442</v>
      </c>
    </row>
    <row r="23" spans="1:5" ht="48.75" customHeight="1">
      <c r="A23" s="313" t="s">
        <v>58</v>
      </c>
      <c r="B23" s="187">
        <v>13</v>
      </c>
      <c r="C23" s="191" t="s">
        <v>59</v>
      </c>
      <c r="D23" s="187"/>
      <c r="E23" s="188"/>
    </row>
    <row r="24" spans="1:5" ht="87" customHeight="1">
      <c r="A24" s="313"/>
      <c r="B24" s="187">
        <v>14</v>
      </c>
      <c r="C24" s="191" t="s">
        <v>60</v>
      </c>
      <c r="D24" s="187"/>
      <c r="E24" s="188"/>
    </row>
    <row r="25" spans="1:5" ht="20.100000000000001" customHeight="1">
      <c r="A25" s="328" t="s">
        <v>61</v>
      </c>
      <c r="B25" s="328"/>
      <c r="C25" s="328"/>
      <c r="D25" s="328"/>
      <c r="E25" s="328"/>
    </row>
    <row r="26" spans="1:5" ht="20.100000000000001" customHeight="1">
      <c r="A26" s="182" t="s">
        <v>35</v>
      </c>
      <c r="B26" s="182" t="s">
        <v>36</v>
      </c>
      <c r="C26" s="182" t="s">
        <v>62</v>
      </c>
      <c r="D26" s="182" t="s">
        <v>38</v>
      </c>
      <c r="E26" s="182" t="s">
        <v>63</v>
      </c>
    </row>
    <row r="27" spans="1:5" ht="98.45" customHeight="1">
      <c r="A27" s="331" t="s">
        <v>64</v>
      </c>
      <c r="B27" s="183">
        <v>1</v>
      </c>
      <c r="C27" s="184" t="s">
        <v>65</v>
      </c>
      <c r="D27" s="183">
        <v>1</v>
      </c>
      <c r="E27" s="188" t="s">
        <v>66</v>
      </c>
    </row>
    <row r="28" spans="1:5" ht="81" customHeight="1">
      <c r="A28" s="332"/>
      <c r="B28" s="183">
        <v>2</v>
      </c>
      <c r="C28" s="184" t="s">
        <v>67</v>
      </c>
      <c r="D28" s="183">
        <v>2</v>
      </c>
      <c r="E28" s="184" t="s">
        <v>68</v>
      </c>
    </row>
    <row r="29" spans="1:5" ht="75" customHeight="1">
      <c r="A29" s="332"/>
      <c r="B29" s="183">
        <v>3</v>
      </c>
      <c r="C29" s="246" t="s">
        <v>69</v>
      </c>
      <c r="D29" s="183">
        <v>3</v>
      </c>
      <c r="E29" s="184" t="s">
        <v>70</v>
      </c>
    </row>
    <row r="30" spans="1:5" ht="42.75">
      <c r="A30" s="332"/>
      <c r="B30" s="183"/>
      <c r="C30" s="188"/>
      <c r="D30" s="183">
        <v>4</v>
      </c>
      <c r="E30" s="277" t="s">
        <v>71</v>
      </c>
    </row>
    <row r="31" spans="1:5" ht="52.5" customHeight="1">
      <c r="A31" s="332"/>
      <c r="B31" s="183"/>
      <c r="C31" s="191"/>
      <c r="D31" s="183">
        <v>5</v>
      </c>
      <c r="E31" s="188" t="s">
        <v>72</v>
      </c>
    </row>
    <row r="32" spans="1:5" ht="49.5" customHeight="1">
      <c r="A32" s="332"/>
      <c r="B32" s="183"/>
      <c r="C32" s="191"/>
      <c r="D32" s="183">
        <v>6</v>
      </c>
      <c r="E32" s="246" t="s">
        <v>73</v>
      </c>
    </row>
    <row r="33" spans="1:5" ht="99" customHeight="1">
      <c r="A33" s="332"/>
      <c r="B33" s="183"/>
      <c r="C33" s="191"/>
      <c r="D33" s="183">
        <v>7</v>
      </c>
      <c r="E33" s="246" t="s">
        <v>438</v>
      </c>
    </row>
    <row r="34" spans="1:5">
      <c r="A34" s="333"/>
      <c r="B34" s="183"/>
      <c r="C34" s="191"/>
      <c r="D34" s="183"/>
      <c r="E34" s="191"/>
    </row>
    <row r="35" spans="1:5" ht="49.5" customHeight="1">
      <c r="A35" s="313" t="s">
        <v>74</v>
      </c>
      <c r="B35" s="183">
        <v>4</v>
      </c>
      <c r="C35" s="247" t="s">
        <v>75</v>
      </c>
      <c r="D35" s="183"/>
      <c r="E35" s="247"/>
    </row>
    <row r="36" spans="1:5" ht="49.5" customHeight="1">
      <c r="A36" s="313"/>
      <c r="B36" s="183">
        <v>5</v>
      </c>
      <c r="C36" s="247" t="s">
        <v>76</v>
      </c>
      <c r="D36" s="183"/>
      <c r="E36" s="247"/>
    </row>
    <row r="37" spans="1:5" s="192" customFormat="1" ht="57">
      <c r="A37" s="313" t="s">
        <v>77</v>
      </c>
      <c r="B37" s="183">
        <v>6</v>
      </c>
      <c r="C37" s="246" t="s">
        <v>78</v>
      </c>
      <c r="D37" s="187">
        <v>9</v>
      </c>
      <c r="E37" s="281" t="s">
        <v>462</v>
      </c>
    </row>
    <row r="38" spans="1:5" s="192" customFormat="1" ht="55.5" customHeight="1">
      <c r="A38" s="313"/>
      <c r="B38" s="183">
        <v>7</v>
      </c>
      <c r="C38" s="290" t="s">
        <v>461</v>
      </c>
      <c r="D38" s="187">
        <v>10</v>
      </c>
      <c r="E38" s="188" t="s">
        <v>79</v>
      </c>
    </row>
    <row r="39" spans="1:5" s="192" customFormat="1" ht="61.5" customHeight="1">
      <c r="A39" s="313"/>
      <c r="B39" s="183">
        <v>8</v>
      </c>
      <c r="C39" s="246" t="s">
        <v>80</v>
      </c>
      <c r="D39" s="183"/>
      <c r="E39" s="184"/>
    </row>
    <row r="40" spans="1:5" s="192" customFormat="1" ht="61.5" customHeight="1">
      <c r="A40" s="313"/>
      <c r="B40" s="183">
        <v>9</v>
      </c>
      <c r="C40" s="246" t="s">
        <v>81</v>
      </c>
      <c r="D40" s="183"/>
      <c r="E40" s="184"/>
    </row>
    <row r="41" spans="1:5" ht="71.25" customHeight="1">
      <c r="A41" s="313"/>
      <c r="B41" s="183">
        <v>10</v>
      </c>
      <c r="C41" s="281" t="s">
        <v>439</v>
      </c>
      <c r="D41" s="183"/>
      <c r="E41" s="184"/>
    </row>
    <row r="42" spans="1:5" ht="106.5" customHeight="1">
      <c r="A42" s="331" t="s">
        <v>82</v>
      </c>
      <c r="B42" s="183">
        <v>11</v>
      </c>
      <c r="C42" s="246" t="s">
        <v>83</v>
      </c>
      <c r="D42" s="282">
        <v>11</v>
      </c>
      <c r="E42" s="281" t="s">
        <v>84</v>
      </c>
    </row>
    <row r="43" spans="1:5" ht="57">
      <c r="A43" s="332"/>
      <c r="B43" s="183">
        <v>12</v>
      </c>
      <c r="C43" s="246" t="s">
        <v>85</v>
      </c>
      <c r="D43" s="185">
        <v>12</v>
      </c>
      <c r="E43" s="246" t="s">
        <v>86</v>
      </c>
    </row>
    <row r="44" spans="1:5" ht="71.25">
      <c r="A44" s="313" t="s">
        <v>87</v>
      </c>
      <c r="B44" s="183">
        <v>13</v>
      </c>
      <c r="C44" s="281" t="s">
        <v>88</v>
      </c>
      <c r="D44" s="278">
        <v>13</v>
      </c>
      <c r="E44" s="283" t="s">
        <v>89</v>
      </c>
    </row>
    <row r="45" spans="1:5" ht="28.5">
      <c r="A45" s="313"/>
      <c r="B45" s="183">
        <v>14</v>
      </c>
      <c r="C45" s="246" t="s">
        <v>90</v>
      </c>
      <c r="D45" s="185"/>
      <c r="E45" s="193"/>
    </row>
    <row r="46" spans="1:5" ht="28.5">
      <c r="A46" s="313"/>
      <c r="B46" s="183">
        <v>15</v>
      </c>
      <c r="C46" s="279" t="s">
        <v>91</v>
      </c>
      <c r="D46" s="185"/>
      <c r="E46" s="193"/>
    </row>
    <row r="47" spans="1:5" ht="71.25">
      <c r="A47" s="189" t="s">
        <v>92</v>
      </c>
      <c r="B47" s="183">
        <v>16</v>
      </c>
      <c r="C47" s="246" t="s">
        <v>93</v>
      </c>
      <c r="D47" s="185">
        <v>14</v>
      </c>
      <c r="E47" s="246" t="s">
        <v>94</v>
      </c>
    </row>
    <row r="48" spans="1:5" ht="117.6" customHeight="1">
      <c r="A48" s="331" t="s">
        <v>95</v>
      </c>
      <c r="B48" s="183">
        <v>17</v>
      </c>
      <c r="C48" s="246" t="s">
        <v>96</v>
      </c>
      <c r="D48" s="278">
        <v>15</v>
      </c>
      <c r="E48" s="283" t="s">
        <v>97</v>
      </c>
    </row>
    <row r="49" spans="1:10" ht="42.75">
      <c r="A49" s="333"/>
      <c r="B49" s="183">
        <v>18</v>
      </c>
      <c r="C49" s="184" t="s">
        <v>98</v>
      </c>
      <c r="D49" s="185"/>
      <c r="E49" s="193"/>
    </row>
    <row r="50" spans="1:10" ht="77.099999999999994" customHeight="1">
      <c r="A50" s="313" t="s">
        <v>99</v>
      </c>
      <c r="B50" s="183">
        <v>19</v>
      </c>
      <c r="C50" s="277" t="s">
        <v>100</v>
      </c>
      <c r="D50" s="282">
        <v>16</v>
      </c>
      <c r="E50" s="188" t="s">
        <v>463</v>
      </c>
    </row>
    <row r="51" spans="1:10" ht="30" customHeight="1">
      <c r="A51" s="313"/>
      <c r="B51" s="183"/>
      <c r="C51" s="184"/>
      <c r="D51" s="282">
        <v>17</v>
      </c>
      <c r="E51" s="188" t="s">
        <v>464</v>
      </c>
    </row>
    <row r="52" spans="1:10" ht="61.5" customHeight="1">
      <c r="A52" s="313" t="s">
        <v>101</v>
      </c>
      <c r="C52" s="193" t="s">
        <v>440</v>
      </c>
      <c r="D52" s="185">
        <v>18</v>
      </c>
      <c r="E52" s="246" t="s">
        <v>102</v>
      </c>
    </row>
    <row r="53" spans="1:10" ht="50.1" customHeight="1">
      <c r="A53" s="313"/>
      <c r="B53" s="183"/>
      <c r="C53" s="193"/>
      <c r="D53" s="282">
        <v>19</v>
      </c>
      <c r="E53" s="281" t="s">
        <v>103</v>
      </c>
    </row>
    <row r="54" spans="1:10" ht="50.1" customHeight="1">
      <c r="A54" s="313"/>
      <c r="B54" s="183"/>
      <c r="C54" s="186"/>
      <c r="D54" s="185">
        <v>20</v>
      </c>
      <c r="E54" s="193" t="s">
        <v>104</v>
      </c>
    </row>
    <row r="55" spans="1:10" ht="50.1" customHeight="1">
      <c r="A55" s="313"/>
      <c r="B55" s="183"/>
      <c r="C55" s="194"/>
      <c r="D55" s="278">
        <v>21</v>
      </c>
      <c r="E55" s="283" t="s">
        <v>105</v>
      </c>
    </row>
    <row r="56" spans="1:10" ht="50.1" customHeight="1">
      <c r="A56" s="313"/>
      <c r="B56" s="183"/>
      <c r="C56" s="193"/>
      <c r="D56" s="278">
        <v>22</v>
      </c>
      <c r="E56" s="283" t="s">
        <v>106</v>
      </c>
    </row>
    <row r="57" spans="1:10" ht="50.1" customHeight="1">
      <c r="A57" s="313"/>
      <c r="B57" s="183"/>
      <c r="C57" s="193"/>
      <c r="D57" s="278">
        <v>23</v>
      </c>
      <c r="E57" s="284" t="s">
        <v>107</v>
      </c>
    </row>
    <row r="58" spans="1:10" ht="51.75" customHeight="1">
      <c r="A58" s="313" t="s">
        <v>108</v>
      </c>
      <c r="B58" s="183">
        <v>20</v>
      </c>
      <c r="C58" s="184" t="s">
        <v>109</v>
      </c>
      <c r="D58" s="185">
        <v>24</v>
      </c>
      <c r="E58" s="184" t="s">
        <v>110</v>
      </c>
    </row>
    <row r="59" spans="1:10" ht="72" customHeight="1">
      <c r="A59" s="313"/>
      <c r="B59" s="183">
        <v>21</v>
      </c>
      <c r="C59" s="246" t="s">
        <v>111</v>
      </c>
      <c r="D59" s="278">
        <v>25</v>
      </c>
      <c r="E59" s="279" t="s">
        <v>112</v>
      </c>
    </row>
    <row r="60" spans="1:10" ht="72" customHeight="1">
      <c r="A60" s="313"/>
      <c r="B60" s="183">
        <v>22</v>
      </c>
      <c r="C60" s="246" t="s">
        <v>113</v>
      </c>
      <c r="D60" s="195">
        <v>26</v>
      </c>
      <c r="E60" s="246" t="s">
        <v>114</v>
      </c>
      <c r="F60" s="285" t="s">
        <v>441</v>
      </c>
    </row>
    <row r="61" spans="1:10" ht="72" customHeight="1">
      <c r="A61" s="313"/>
      <c r="B61" s="183"/>
      <c r="C61" s="246"/>
      <c r="D61" s="195">
        <v>27</v>
      </c>
      <c r="E61" s="246" t="s">
        <v>115</v>
      </c>
      <c r="J61" s="173" t="s">
        <v>116</v>
      </c>
    </row>
    <row r="62" spans="1:10">
      <c r="B62" s="248"/>
      <c r="C62" s="249"/>
      <c r="D62" s="248"/>
    </row>
    <row r="63" spans="1:10" ht="45.75" customHeight="1">
      <c r="A63" s="250" t="s">
        <v>117</v>
      </c>
      <c r="B63" s="324" t="s">
        <v>118</v>
      </c>
      <c r="C63" s="325"/>
      <c r="D63" s="251" t="s">
        <v>119</v>
      </c>
      <c r="E63" s="252" t="s">
        <v>120</v>
      </c>
      <c r="F63" s="253"/>
    </row>
    <row r="64" spans="1:10" ht="36" customHeight="1">
      <c r="A64" s="254" t="s">
        <v>121</v>
      </c>
      <c r="B64" s="326" t="s">
        <v>122</v>
      </c>
      <c r="C64" s="327"/>
      <c r="D64" s="255" t="s">
        <v>123</v>
      </c>
      <c r="E64" s="256" t="s">
        <v>124</v>
      </c>
      <c r="F64" s="253"/>
    </row>
    <row r="65" spans="5:5" ht="18" customHeight="1">
      <c r="E65" s="257"/>
    </row>
    <row r="66" spans="5:5" ht="36" customHeight="1"/>
    <row r="67" spans="5:5" ht="36" customHeight="1"/>
  </sheetData>
  <mergeCells count="26">
    <mergeCell ref="B63:C63"/>
    <mergeCell ref="B64:C64"/>
    <mergeCell ref="A9:E9"/>
    <mergeCell ref="A11:A12"/>
    <mergeCell ref="A13:A15"/>
    <mergeCell ref="A16:A18"/>
    <mergeCell ref="A19:A21"/>
    <mergeCell ref="A23:A24"/>
    <mergeCell ref="A25:E25"/>
    <mergeCell ref="A27:A34"/>
    <mergeCell ref="A35:A36"/>
    <mergeCell ref="A37:A41"/>
    <mergeCell ref="A42:A43"/>
    <mergeCell ref="A44:A46"/>
    <mergeCell ref="A48:A49"/>
    <mergeCell ref="A50:A51"/>
    <mergeCell ref="A52:A57"/>
    <mergeCell ref="A58:A61"/>
    <mergeCell ref="B6:C6"/>
    <mergeCell ref="B1:D1"/>
    <mergeCell ref="B2:C2"/>
    <mergeCell ref="B4:E4"/>
    <mergeCell ref="A6:A7"/>
    <mergeCell ref="D6:E6"/>
    <mergeCell ref="B7:C7"/>
    <mergeCell ref="D7:E7"/>
  </mergeCells>
  <printOptions horizontalCentered="1"/>
  <pageMargins left="0.70866141732283472" right="0.70866141732283472" top="0.74803149606299213" bottom="0.74803149606299213" header="0.31496062992125984" footer="0.31496062992125984"/>
  <pageSetup scale="64"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2060"/>
    <pageSetUpPr fitToPage="1"/>
  </sheetPr>
  <dimension ref="A1:F13"/>
  <sheetViews>
    <sheetView showGridLines="0" zoomScaleNormal="100" workbookViewId="0">
      <selection activeCell="E12" sqref="E12"/>
    </sheetView>
  </sheetViews>
  <sheetFormatPr baseColWidth="10" defaultColWidth="10.42578125" defaultRowHeight="15"/>
  <cols>
    <col min="1" max="1" width="60.85546875" style="211" customWidth="1"/>
    <col min="2" max="2" width="15.85546875" style="212" customWidth="1"/>
    <col min="3" max="3" width="15.85546875" style="213" customWidth="1"/>
    <col min="4" max="4" width="23.7109375" style="213" customWidth="1"/>
    <col min="5" max="5" width="18.7109375" style="213" customWidth="1"/>
    <col min="6" max="6" width="40.85546875" style="211" customWidth="1"/>
    <col min="7" max="7" width="2.7109375" style="199" customWidth="1"/>
    <col min="8" max="16384" width="10.42578125" style="199"/>
  </cols>
  <sheetData>
    <row r="1" spans="1:6" ht="80.099999999999994" customHeight="1">
      <c r="A1" s="198"/>
      <c r="B1" s="335" t="s">
        <v>125</v>
      </c>
      <c r="C1" s="335"/>
      <c r="D1" s="335"/>
      <c r="E1" s="335"/>
      <c r="F1" s="198"/>
    </row>
    <row r="2" spans="1:6">
      <c r="A2" s="334" t="s">
        <v>126</v>
      </c>
      <c r="B2" s="334"/>
      <c r="C2" s="334"/>
      <c r="D2" s="334"/>
      <c r="E2" s="334"/>
      <c r="F2" s="334"/>
    </row>
    <row r="3" spans="1:6" ht="28.5" customHeight="1">
      <c r="A3" s="336" t="s">
        <v>127</v>
      </c>
      <c r="B3" s="337" t="s">
        <v>128</v>
      </c>
      <c r="C3" s="337"/>
      <c r="D3" s="337"/>
      <c r="E3" s="337"/>
      <c r="F3" s="200" t="s">
        <v>129</v>
      </c>
    </row>
    <row r="4" spans="1:6" ht="46.5" customHeight="1">
      <c r="A4" s="336"/>
      <c r="B4" s="201" t="s">
        <v>130</v>
      </c>
      <c r="C4" s="201" t="s">
        <v>131</v>
      </c>
      <c r="D4" s="201" t="s">
        <v>132</v>
      </c>
      <c r="E4" s="201" t="s">
        <v>133</v>
      </c>
      <c r="F4" s="202"/>
    </row>
    <row r="5" spans="1:6" ht="65.099999999999994" customHeight="1">
      <c r="A5" s="292" t="s">
        <v>467</v>
      </c>
      <c r="B5" s="207" t="s">
        <v>466</v>
      </c>
      <c r="C5" s="207" t="s">
        <v>468</v>
      </c>
      <c r="D5" s="208"/>
      <c r="E5" s="208"/>
      <c r="F5" s="210" t="s">
        <v>134</v>
      </c>
    </row>
    <row r="6" spans="1:6" ht="65.099999999999994" customHeight="1">
      <c r="A6" s="203" t="s">
        <v>135</v>
      </c>
      <c r="B6" s="204" t="s">
        <v>136</v>
      </c>
      <c r="C6" s="205"/>
      <c r="D6" s="204" t="s">
        <v>469</v>
      </c>
      <c r="E6" s="205"/>
      <c r="F6" s="206" t="s">
        <v>137</v>
      </c>
    </row>
    <row r="7" spans="1:6" ht="101.25" customHeight="1">
      <c r="A7" s="203" t="s">
        <v>138</v>
      </c>
      <c r="B7" s="207" t="s">
        <v>470</v>
      </c>
      <c r="C7" s="208"/>
      <c r="D7" s="204" t="s">
        <v>471</v>
      </c>
      <c r="E7" s="208" t="s">
        <v>472</v>
      </c>
      <c r="F7" s="258" t="s">
        <v>139</v>
      </c>
    </row>
    <row r="8" spans="1:6" ht="111.75" customHeight="1">
      <c r="A8" s="293" t="s">
        <v>473</v>
      </c>
      <c r="B8" s="207"/>
      <c r="C8" s="207" t="s">
        <v>474</v>
      </c>
      <c r="D8" s="208"/>
      <c r="E8" s="208">
        <v>2.2999999999999998</v>
      </c>
      <c r="F8" s="286" t="s">
        <v>443</v>
      </c>
    </row>
    <row r="9" spans="1:6" ht="65.099999999999994" customHeight="1">
      <c r="A9" s="209" t="s">
        <v>140</v>
      </c>
      <c r="B9" s="204">
        <v>6.7</v>
      </c>
      <c r="C9" s="208"/>
      <c r="D9" s="205" t="s">
        <v>141</v>
      </c>
      <c r="E9" s="204" t="s">
        <v>475</v>
      </c>
      <c r="F9" s="258" t="s">
        <v>444</v>
      </c>
    </row>
    <row r="10" spans="1:6" ht="65.099999999999994" customHeight="1">
      <c r="A10" s="209" t="s">
        <v>142</v>
      </c>
      <c r="B10" s="207"/>
      <c r="C10" s="208"/>
      <c r="D10" s="208" t="s">
        <v>445</v>
      </c>
      <c r="E10" s="208"/>
      <c r="F10" s="259" t="s">
        <v>143</v>
      </c>
    </row>
    <row r="11" spans="1:6" ht="42" customHeight="1">
      <c r="A11" s="260" t="s">
        <v>144</v>
      </c>
      <c r="B11" s="204"/>
      <c r="C11" s="205"/>
      <c r="D11" s="205">
        <v>15</v>
      </c>
      <c r="E11" s="205"/>
      <c r="F11" s="206" t="s">
        <v>137</v>
      </c>
    </row>
    <row r="12" spans="1:6" ht="65.099999999999994" customHeight="1">
      <c r="A12" s="209" t="s">
        <v>145</v>
      </c>
      <c r="B12" s="207" t="s">
        <v>146</v>
      </c>
      <c r="C12" s="208">
        <v>5</v>
      </c>
      <c r="D12" s="204" t="s">
        <v>476</v>
      </c>
      <c r="E12" s="204" t="s">
        <v>480</v>
      </c>
      <c r="F12" s="210" t="s">
        <v>137</v>
      </c>
    </row>
    <row r="13" spans="1:6" ht="83.25" customHeight="1">
      <c r="A13" s="294" t="s">
        <v>477</v>
      </c>
      <c r="B13" s="207"/>
      <c r="C13" s="207" t="s">
        <v>478</v>
      </c>
      <c r="D13" s="205" t="s">
        <v>147</v>
      </c>
      <c r="E13" s="205" t="s">
        <v>479</v>
      </c>
      <c r="F13" s="206" t="s">
        <v>137</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J12 F3" xr:uid="{00000000-0002-0000-0300-000000000000}"/>
    <dataValidation allowBlank="1" showInputMessage="1" showErrorMessage="1" prompt="Proponer y escribir en una frase la estrategia para gestionar la debilidad, la oportunidad, la amenaza o la fortaleza.Usar verbo de acción en infinitivo._x000a_" sqref="G1 A3" xr:uid="{00000000-0002-0000-0300-000001000000}"/>
  </dataValidations>
  <printOptions horizontalCentered="1"/>
  <pageMargins left="0.70866141732283472" right="0.70866141732283472" top="0.74803149606299213" bottom="0.74803149606299213" header="0.31496062992125984" footer="0.31496062992125984"/>
  <pageSetup scale="59"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7" tint="0.39997558519241921"/>
    <pageSetUpPr fitToPage="1"/>
  </sheetPr>
  <dimension ref="B1:I57"/>
  <sheetViews>
    <sheetView showGridLines="0" zoomScaleNormal="100" workbookViewId="0">
      <selection activeCell="F15" sqref="F15:G15"/>
    </sheetView>
  </sheetViews>
  <sheetFormatPr baseColWidth="10" defaultColWidth="11.42578125" defaultRowHeight="12"/>
  <cols>
    <col min="1" max="1" width="2.7109375" style="136" customWidth="1"/>
    <col min="2" max="2" width="24.7109375" style="136" customWidth="1"/>
    <col min="3" max="3" width="11.28515625" style="137" customWidth="1"/>
    <col min="4" max="4" width="19.28515625" style="137" customWidth="1"/>
    <col min="5" max="5" width="13.5703125" style="136" customWidth="1"/>
    <col min="6" max="6" width="24.7109375" style="136" customWidth="1"/>
    <col min="7" max="7" width="79.140625" style="136" customWidth="1"/>
    <col min="8" max="8" width="11.42578125" style="136"/>
    <col min="9" max="9" width="32" style="136" customWidth="1"/>
    <col min="10" max="16384" width="11.42578125" style="136"/>
  </cols>
  <sheetData>
    <row r="1" spans="2:9" ht="12.75" thickBot="1"/>
    <row r="2" spans="2:9">
      <c r="B2" s="338" t="s">
        <v>148</v>
      </c>
      <c r="C2" s="339"/>
      <c r="D2" s="339"/>
      <c r="E2" s="339"/>
      <c r="F2" s="339"/>
      <c r="G2" s="340"/>
    </row>
    <row r="3" spans="2:9">
      <c r="B3" s="341" t="s">
        <v>149</v>
      </c>
      <c r="C3" s="342"/>
      <c r="D3" s="343"/>
      <c r="E3" s="343"/>
      <c r="F3" s="343"/>
      <c r="G3" s="344"/>
    </row>
    <row r="4" spans="2:9" ht="48.75" customHeight="1">
      <c r="B4" s="345" t="s">
        <v>150</v>
      </c>
      <c r="C4" s="346"/>
      <c r="D4" s="346"/>
      <c r="E4" s="346"/>
      <c r="F4" s="346"/>
      <c r="G4" s="347"/>
    </row>
    <row r="5" spans="2:9">
      <c r="B5" s="138"/>
      <c r="C5" s="153"/>
      <c r="D5" s="154"/>
      <c r="E5" s="155"/>
      <c r="F5" s="155"/>
      <c r="G5" s="156"/>
    </row>
    <row r="6" spans="2:9" ht="16.5" customHeight="1">
      <c r="B6" s="348" t="s">
        <v>151</v>
      </c>
      <c r="C6" s="349"/>
      <c r="D6" s="349"/>
      <c r="E6" s="349"/>
      <c r="F6" s="349"/>
      <c r="G6" s="350"/>
    </row>
    <row r="7" spans="2:9" ht="76.5" customHeight="1">
      <c r="B7" s="348"/>
      <c r="C7" s="349"/>
      <c r="D7" s="349"/>
      <c r="E7" s="349"/>
      <c r="F7" s="349"/>
      <c r="G7" s="350"/>
    </row>
    <row r="8" spans="2:9" ht="12.75" thickBot="1">
      <c r="B8" s="139"/>
      <c r="C8" s="140"/>
      <c r="D8" s="140"/>
      <c r="E8" s="141"/>
      <c r="F8" s="142"/>
      <c r="G8" s="157"/>
    </row>
    <row r="9" spans="2:9">
      <c r="B9" s="143"/>
      <c r="C9" s="144" t="s">
        <v>152</v>
      </c>
      <c r="D9" s="351" t="s">
        <v>153</v>
      </c>
      <c r="E9" s="352"/>
      <c r="F9" s="353" t="s">
        <v>154</v>
      </c>
      <c r="G9" s="354"/>
    </row>
    <row r="10" spans="2:9" ht="15" customHeight="1">
      <c r="B10" s="145"/>
      <c r="C10" s="146">
        <v>5</v>
      </c>
      <c r="D10" s="355" t="s">
        <v>155</v>
      </c>
      <c r="E10" s="356"/>
      <c r="F10" s="357" t="s">
        <v>156</v>
      </c>
      <c r="G10" s="358"/>
      <c r="H10" s="364"/>
      <c r="I10" s="364"/>
    </row>
    <row r="11" spans="2:9">
      <c r="B11" s="145"/>
      <c r="C11" s="146">
        <v>5</v>
      </c>
      <c r="D11" s="355" t="s">
        <v>157</v>
      </c>
      <c r="E11" s="356"/>
      <c r="F11" s="357" t="s">
        <v>158</v>
      </c>
      <c r="G11" s="358"/>
      <c r="H11" s="364"/>
      <c r="I11" s="364"/>
    </row>
    <row r="12" spans="2:9">
      <c r="B12" s="145"/>
      <c r="C12" s="146">
        <v>5</v>
      </c>
      <c r="D12" s="355" t="s">
        <v>159</v>
      </c>
      <c r="E12" s="356"/>
      <c r="F12" s="357" t="s">
        <v>160</v>
      </c>
      <c r="G12" s="358"/>
      <c r="H12" s="364"/>
      <c r="I12" s="364"/>
    </row>
    <row r="13" spans="2:9" ht="27.75" customHeight="1">
      <c r="B13" s="145"/>
      <c r="C13" s="146">
        <v>5</v>
      </c>
      <c r="D13" s="355" t="s">
        <v>161</v>
      </c>
      <c r="E13" s="356"/>
      <c r="F13" s="357" t="s">
        <v>162</v>
      </c>
      <c r="G13" s="358"/>
      <c r="H13" s="364"/>
      <c r="I13" s="364"/>
    </row>
    <row r="14" spans="2:9">
      <c r="B14" s="145"/>
      <c r="C14" s="146">
        <v>5</v>
      </c>
      <c r="D14" s="355" t="s">
        <v>163</v>
      </c>
      <c r="E14" s="356"/>
      <c r="F14" s="357" t="s">
        <v>164</v>
      </c>
      <c r="G14" s="358"/>
      <c r="H14" s="364"/>
      <c r="I14" s="364"/>
    </row>
    <row r="15" spans="2:9" ht="41.25" customHeight="1">
      <c r="B15" s="145"/>
      <c r="C15" s="146">
        <v>5</v>
      </c>
      <c r="D15" s="355" t="s">
        <v>165</v>
      </c>
      <c r="E15" s="356"/>
      <c r="F15" s="357" t="s">
        <v>166</v>
      </c>
      <c r="G15" s="358"/>
      <c r="H15" s="364"/>
      <c r="I15" s="364"/>
    </row>
    <row r="16" spans="2:9" ht="41.25" customHeight="1">
      <c r="B16" s="145"/>
      <c r="C16" s="146">
        <v>5</v>
      </c>
      <c r="D16" s="359" t="s">
        <v>167</v>
      </c>
      <c r="E16" s="360"/>
      <c r="F16" s="357" t="s">
        <v>168</v>
      </c>
      <c r="G16" s="358"/>
      <c r="H16" s="364"/>
      <c r="I16" s="364"/>
    </row>
    <row r="17" spans="2:9" ht="51.75" customHeight="1">
      <c r="B17" s="145"/>
      <c r="C17" s="146">
        <v>5</v>
      </c>
      <c r="D17" s="360" t="s">
        <v>169</v>
      </c>
      <c r="E17" s="363"/>
      <c r="F17" s="357" t="s">
        <v>170</v>
      </c>
      <c r="G17" s="358"/>
      <c r="H17" s="364"/>
      <c r="I17" s="364"/>
    </row>
    <row r="18" spans="2:9" ht="51.75" customHeight="1">
      <c r="B18" s="145"/>
      <c r="C18" s="146">
        <v>5</v>
      </c>
      <c r="D18" s="359" t="s">
        <v>171</v>
      </c>
      <c r="E18" s="360"/>
      <c r="F18" s="357" t="s">
        <v>172</v>
      </c>
      <c r="G18" s="358"/>
      <c r="H18" s="364"/>
      <c r="I18" s="364"/>
    </row>
    <row r="19" spans="2:9" ht="51.75" customHeight="1">
      <c r="B19" s="145"/>
      <c r="C19" s="146">
        <v>5</v>
      </c>
      <c r="D19" s="125" t="s">
        <v>173</v>
      </c>
      <c r="E19" s="126"/>
      <c r="F19" s="357" t="s">
        <v>174</v>
      </c>
      <c r="G19" s="358"/>
      <c r="H19" s="364"/>
      <c r="I19" s="364"/>
    </row>
    <row r="20" spans="2:9" ht="51.75" customHeight="1">
      <c r="B20" s="145"/>
      <c r="C20" s="146">
        <v>5</v>
      </c>
      <c r="D20" s="125" t="s">
        <v>175</v>
      </c>
      <c r="E20" s="126"/>
      <c r="F20" s="357" t="s">
        <v>176</v>
      </c>
      <c r="G20" s="358"/>
      <c r="H20" s="364"/>
      <c r="I20" s="364"/>
    </row>
    <row r="21" spans="2:9" ht="66.75" customHeight="1">
      <c r="B21" s="145"/>
      <c r="C21" s="146">
        <v>5</v>
      </c>
      <c r="D21" s="359" t="s">
        <v>177</v>
      </c>
      <c r="E21" s="360"/>
      <c r="F21" s="357" t="s">
        <v>178</v>
      </c>
      <c r="G21" s="358"/>
      <c r="H21" s="364"/>
      <c r="I21" s="364"/>
    </row>
    <row r="22" spans="2:9" ht="23.25" customHeight="1">
      <c r="B22" s="145"/>
      <c r="C22" s="146">
        <v>5</v>
      </c>
      <c r="D22" s="361" t="s">
        <v>179</v>
      </c>
      <c r="E22" s="362"/>
      <c r="F22" s="357" t="s">
        <v>180</v>
      </c>
      <c r="G22" s="358"/>
      <c r="H22" s="387"/>
      <c r="I22" s="387"/>
    </row>
    <row r="23" spans="2:9" ht="26.25" customHeight="1">
      <c r="B23" s="145"/>
      <c r="C23" s="146">
        <v>5</v>
      </c>
      <c r="D23" s="376" t="s">
        <v>181</v>
      </c>
      <c r="E23" s="376"/>
      <c r="F23" s="377" t="s">
        <v>182</v>
      </c>
      <c r="G23" s="358"/>
      <c r="H23" s="364"/>
      <c r="I23" s="364"/>
    </row>
    <row r="24" spans="2:9" ht="26.25" customHeight="1">
      <c r="B24" s="145"/>
      <c r="C24" s="146">
        <v>5</v>
      </c>
      <c r="D24" s="376" t="s">
        <v>183</v>
      </c>
      <c r="E24" s="376"/>
      <c r="F24" s="377" t="s">
        <v>184</v>
      </c>
      <c r="G24" s="358"/>
      <c r="H24" s="364"/>
      <c r="I24" s="364"/>
    </row>
    <row r="25" spans="2:9" ht="26.25" customHeight="1">
      <c r="B25" s="145"/>
      <c r="C25" s="146">
        <v>5</v>
      </c>
      <c r="D25" s="378" t="s">
        <v>185</v>
      </c>
      <c r="E25" s="379"/>
      <c r="F25" s="377" t="s">
        <v>186</v>
      </c>
      <c r="G25" s="358"/>
      <c r="H25" s="364"/>
      <c r="I25" s="364"/>
    </row>
    <row r="26" spans="2:9" ht="27" customHeight="1">
      <c r="B26" s="94"/>
      <c r="C26" s="364" t="s">
        <v>187</v>
      </c>
      <c r="D26" s="365"/>
      <c r="E26" s="365"/>
      <c r="F26" s="365"/>
      <c r="G26" s="366"/>
    </row>
    <row r="27" spans="2:9" ht="27" customHeight="1">
      <c r="B27" s="367" t="s">
        <v>188</v>
      </c>
      <c r="C27" s="368"/>
      <c r="D27" s="368"/>
      <c r="E27" s="368"/>
      <c r="F27" s="368"/>
      <c r="G27" s="369"/>
    </row>
    <row r="28" spans="2:9" ht="10.5" customHeight="1">
      <c r="B28" s="147"/>
      <c r="D28" s="95"/>
      <c r="E28" s="96"/>
      <c r="F28" s="97"/>
      <c r="G28" s="97"/>
    </row>
    <row r="29" spans="2:9">
      <c r="B29" s="147"/>
      <c r="C29" s="148"/>
      <c r="D29" s="370" t="s">
        <v>153</v>
      </c>
      <c r="E29" s="370"/>
      <c r="F29" s="371" t="s">
        <v>154</v>
      </c>
      <c r="G29" s="372"/>
    </row>
    <row r="30" spans="2:9">
      <c r="B30" s="147"/>
      <c r="D30" s="373" t="s">
        <v>155</v>
      </c>
      <c r="E30" s="373"/>
      <c r="F30" s="374" t="s">
        <v>189</v>
      </c>
      <c r="G30" s="375"/>
      <c r="H30" s="364"/>
      <c r="I30" s="364"/>
    </row>
    <row r="31" spans="2:9">
      <c r="B31" s="147"/>
      <c r="D31" s="373" t="s">
        <v>157</v>
      </c>
      <c r="E31" s="373"/>
      <c r="F31" s="374" t="s">
        <v>190</v>
      </c>
      <c r="G31" s="375"/>
      <c r="H31" s="364"/>
      <c r="I31" s="364"/>
    </row>
    <row r="32" spans="2:9">
      <c r="B32" s="147"/>
      <c r="D32" s="373" t="s">
        <v>159</v>
      </c>
      <c r="E32" s="373"/>
      <c r="F32" s="374" t="s">
        <v>191</v>
      </c>
      <c r="G32" s="375"/>
      <c r="H32" s="364"/>
      <c r="I32" s="364"/>
    </row>
    <row r="33" spans="2:9">
      <c r="B33" s="147"/>
      <c r="D33" s="373" t="s">
        <v>161</v>
      </c>
      <c r="E33" s="373"/>
      <c r="F33" s="374" t="s">
        <v>192</v>
      </c>
      <c r="G33" s="375"/>
      <c r="H33" s="364"/>
      <c r="I33" s="364"/>
    </row>
    <row r="34" spans="2:9">
      <c r="B34" s="147"/>
      <c r="D34" s="373" t="s">
        <v>163</v>
      </c>
      <c r="E34" s="373"/>
      <c r="F34" s="374" t="s">
        <v>193</v>
      </c>
      <c r="G34" s="375"/>
      <c r="H34" s="364"/>
      <c r="I34" s="364"/>
    </row>
    <row r="35" spans="2:9" ht="40.9" customHeight="1">
      <c r="B35" s="147"/>
      <c r="D35" s="373" t="s">
        <v>194</v>
      </c>
      <c r="E35" s="373"/>
      <c r="F35" s="374" t="s">
        <v>195</v>
      </c>
      <c r="G35" s="375"/>
      <c r="H35" s="364"/>
      <c r="I35" s="364"/>
    </row>
    <row r="36" spans="2:9" ht="42" customHeight="1">
      <c r="B36" s="149"/>
      <c r="C36" s="150"/>
      <c r="D36" s="373" t="s">
        <v>196</v>
      </c>
      <c r="E36" s="373"/>
      <c r="F36" s="374" t="s">
        <v>197</v>
      </c>
      <c r="G36" s="375"/>
      <c r="H36" s="388"/>
      <c r="I36" s="388"/>
    </row>
    <row r="37" spans="2:9" ht="30.75" customHeight="1">
      <c r="B37" s="149"/>
      <c r="C37" s="150"/>
      <c r="D37" s="373" t="s">
        <v>198</v>
      </c>
      <c r="E37" s="373"/>
      <c r="F37" s="374" t="s">
        <v>199</v>
      </c>
      <c r="G37" s="375"/>
      <c r="H37" s="388"/>
      <c r="I37" s="388"/>
    </row>
    <row r="38" spans="2:9" ht="33" customHeight="1">
      <c r="B38" s="149"/>
      <c r="C38" s="150"/>
      <c r="D38" s="373" t="s">
        <v>200</v>
      </c>
      <c r="E38" s="373"/>
      <c r="F38" s="374" t="s">
        <v>199</v>
      </c>
      <c r="G38" s="375"/>
      <c r="H38" s="388"/>
      <c r="I38" s="388"/>
    </row>
    <row r="39" spans="2:9" ht="30" customHeight="1">
      <c r="B39" s="149"/>
      <c r="C39" s="150"/>
      <c r="D39" s="373" t="s">
        <v>201</v>
      </c>
      <c r="E39" s="373"/>
      <c r="F39" s="374" t="s">
        <v>199</v>
      </c>
      <c r="G39" s="375"/>
      <c r="H39" s="388"/>
      <c r="I39" s="388"/>
    </row>
    <row r="40" spans="2:9" ht="30" customHeight="1">
      <c r="B40" s="149"/>
      <c r="C40" s="150"/>
      <c r="D40" s="373" t="s">
        <v>202</v>
      </c>
      <c r="E40" s="373"/>
      <c r="F40" s="374" t="s">
        <v>199</v>
      </c>
      <c r="G40" s="375"/>
      <c r="H40" s="388"/>
      <c r="I40" s="388"/>
    </row>
    <row r="41" spans="2:9" ht="30" customHeight="1">
      <c r="B41" s="149"/>
      <c r="C41" s="150"/>
      <c r="D41" s="380" t="s">
        <v>203</v>
      </c>
      <c r="E41" s="381"/>
      <c r="F41" s="374" t="s">
        <v>204</v>
      </c>
      <c r="G41" s="375"/>
      <c r="H41" s="388"/>
      <c r="I41" s="388"/>
    </row>
    <row r="42" spans="2:9" ht="35.25" customHeight="1">
      <c r="B42" s="149"/>
      <c r="C42" s="150"/>
      <c r="D42" s="373" t="s">
        <v>205</v>
      </c>
      <c r="E42" s="373"/>
      <c r="F42" s="374" t="s">
        <v>206</v>
      </c>
      <c r="G42" s="375"/>
      <c r="H42" s="388"/>
      <c r="I42" s="388"/>
    </row>
    <row r="43" spans="2:9" ht="31.5" customHeight="1">
      <c r="B43" s="149"/>
      <c r="C43" s="150"/>
      <c r="D43" s="373" t="s">
        <v>198</v>
      </c>
      <c r="E43" s="373"/>
      <c r="F43" s="374" t="s">
        <v>199</v>
      </c>
      <c r="G43" s="375"/>
      <c r="H43" s="388"/>
      <c r="I43" s="388"/>
    </row>
    <row r="44" spans="2:9" ht="35.25" customHeight="1">
      <c r="B44" s="149"/>
      <c r="C44" s="150"/>
      <c r="D44" s="373" t="s">
        <v>207</v>
      </c>
      <c r="E44" s="373"/>
      <c r="F44" s="374" t="s">
        <v>199</v>
      </c>
      <c r="G44" s="375"/>
      <c r="H44" s="388"/>
      <c r="I44" s="388"/>
    </row>
    <row r="45" spans="2:9" ht="57" customHeight="1">
      <c r="B45" s="149"/>
      <c r="C45" s="150"/>
      <c r="D45" s="373" t="s">
        <v>202</v>
      </c>
      <c r="E45" s="373"/>
      <c r="F45" s="374" t="s">
        <v>199</v>
      </c>
      <c r="G45" s="375"/>
      <c r="H45" s="388"/>
      <c r="I45" s="388"/>
    </row>
    <row r="46" spans="2:9" ht="32.25" customHeight="1">
      <c r="B46" s="149"/>
      <c r="C46" s="150"/>
      <c r="D46" s="373" t="s">
        <v>200</v>
      </c>
      <c r="E46" s="373"/>
      <c r="F46" s="374" t="s">
        <v>199</v>
      </c>
      <c r="G46" s="375"/>
      <c r="H46" s="388"/>
      <c r="I46" s="388"/>
    </row>
    <row r="47" spans="2:9" ht="32.25" customHeight="1">
      <c r="B47" s="149"/>
      <c r="C47" s="150"/>
      <c r="D47" s="380" t="s">
        <v>208</v>
      </c>
      <c r="E47" s="381"/>
      <c r="F47" s="385" t="s">
        <v>209</v>
      </c>
      <c r="G47" s="386"/>
      <c r="H47" s="388"/>
      <c r="I47" s="388"/>
    </row>
    <row r="48" spans="2:9" ht="32.25" customHeight="1">
      <c r="B48" s="149"/>
      <c r="C48" s="150"/>
      <c r="D48" s="373" t="s">
        <v>210</v>
      </c>
      <c r="E48" s="373"/>
      <c r="F48" s="374" t="s">
        <v>211</v>
      </c>
      <c r="G48" s="375"/>
      <c r="H48" s="388"/>
      <c r="I48" s="388"/>
    </row>
    <row r="49" spans="2:9" ht="32.25" customHeight="1">
      <c r="B49" s="149"/>
      <c r="C49" s="150"/>
      <c r="D49" s="373" t="s">
        <v>212</v>
      </c>
      <c r="E49" s="373"/>
      <c r="F49" s="374" t="s">
        <v>213</v>
      </c>
      <c r="G49" s="375"/>
      <c r="H49" s="388"/>
      <c r="I49" s="388"/>
    </row>
    <row r="50" spans="2:9" ht="32.25" customHeight="1">
      <c r="B50" s="149"/>
      <c r="C50" s="150"/>
      <c r="D50" s="373" t="s">
        <v>214</v>
      </c>
      <c r="E50" s="373"/>
      <c r="F50" s="374" t="s">
        <v>215</v>
      </c>
      <c r="G50" s="375"/>
      <c r="H50" s="388"/>
      <c r="I50" s="388"/>
    </row>
    <row r="51" spans="2:9" ht="32.25" customHeight="1">
      <c r="B51" s="149"/>
      <c r="C51" s="150"/>
      <c r="D51" s="95"/>
      <c r="E51" s="95"/>
      <c r="F51" s="97"/>
      <c r="G51" s="97"/>
    </row>
    <row r="52" spans="2:9" ht="21.75" customHeight="1">
      <c r="B52" s="367" t="s">
        <v>216</v>
      </c>
      <c r="C52" s="368"/>
      <c r="D52" s="368"/>
      <c r="E52" s="368"/>
      <c r="F52" s="368"/>
      <c r="G52" s="369"/>
    </row>
    <row r="53" spans="2:9" ht="21.75" customHeight="1">
      <c r="B53" s="367" t="s">
        <v>217</v>
      </c>
      <c r="C53" s="368"/>
      <c r="D53" s="368"/>
      <c r="E53" s="368"/>
      <c r="F53" s="368"/>
      <c r="G53" s="369"/>
    </row>
    <row r="54" spans="2:9" ht="20.25" customHeight="1">
      <c r="B54" s="367" t="s">
        <v>218</v>
      </c>
      <c r="C54" s="368"/>
      <c r="D54" s="368"/>
      <c r="E54" s="368"/>
      <c r="F54" s="368"/>
      <c r="G54" s="369"/>
    </row>
    <row r="55" spans="2:9" ht="20.25" customHeight="1">
      <c r="B55" s="367" t="s">
        <v>219</v>
      </c>
      <c r="C55" s="368"/>
      <c r="D55" s="368"/>
      <c r="E55" s="368"/>
      <c r="F55" s="368"/>
      <c r="G55" s="369"/>
    </row>
    <row r="56" spans="2:9" ht="18" customHeight="1" thickBot="1">
      <c r="B56" s="382" t="s">
        <v>220</v>
      </c>
      <c r="C56" s="383"/>
      <c r="D56" s="383"/>
      <c r="E56" s="383"/>
      <c r="F56" s="383"/>
      <c r="G56" s="384"/>
    </row>
    <row r="57" spans="2:9">
      <c r="B57" s="151"/>
      <c r="C57" s="152"/>
      <c r="D57" s="151"/>
      <c r="E57" s="151"/>
      <c r="F57" s="151"/>
      <c r="G57" s="151"/>
    </row>
  </sheetData>
  <mergeCells count="124">
    <mergeCell ref="H49:I49"/>
    <mergeCell ref="H50:I50"/>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54:G54"/>
    <mergeCell ref="B55:G55"/>
    <mergeCell ref="B56:G56"/>
    <mergeCell ref="D49:E49"/>
    <mergeCell ref="F49:G49"/>
    <mergeCell ref="D50:E50"/>
    <mergeCell ref="F50:G50"/>
    <mergeCell ref="B52:G52"/>
    <mergeCell ref="B53:G53"/>
    <mergeCell ref="D46:E46"/>
    <mergeCell ref="F46:G46"/>
    <mergeCell ref="D47:E47"/>
    <mergeCell ref="F47:G47"/>
    <mergeCell ref="D48:E48"/>
    <mergeCell ref="F48:G48"/>
    <mergeCell ref="D43:E43"/>
    <mergeCell ref="F43:G43"/>
    <mergeCell ref="D44:E44"/>
    <mergeCell ref="F44:G44"/>
    <mergeCell ref="D45:E45"/>
    <mergeCell ref="F45:G45"/>
    <mergeCell ref="D40:E40"/>
    <mergeCell ref="F40:G40"/>
    <mergeCell ref="D41:E41"/>
    <mergeCell ref="F41:G41"/>
    <mergeCell ref="D42:E42"/>
    <mergeCell ref="F42:G42"/>
    <mergeCell ref="D37:E37"/>
    <mergeCell ref="F37:G37"/>
    <mergeCell ref="D38:E38"/>
    <mergeCell ref="F38:G38"/>
    <mergeCell ref="D39:E39"/>
    <mergeCell ref="F39:G39"/>
    <mergeCell ref="D34:E34"/>
    <mergeCell ref="F34:G34"/>
    <mergeCell ref="D35:E35"/>
    <mergeCell ref="F35:G35"/>
    <mergeCell ref="D36:E36"/>
    <mergeCell ref="F36:G36"/>
    <mergeCell ref="D31:E31"/>
    <mergeCell ref="F31:G31"/>
    <mergeCell ref="D32:E32"/>
    <mergeCell ref="F32:G32"/>
    <mergeCell ref="D33:E33"/>
    <mergeCell ref="F33:G33"/>
    <mergeCell ref="C26:G26"/>
    <mergeCell ref="B27:G27"/>
    <mergeCell ref="D29:E29"/>
    <mergeCell ref="F29:G29"/>
    <mergeCell ref="D30:E30"/>
    <mergeCell ref="F30:G30"/>
    <mergeCell ref="D23:E23"/>
    <mergeCell ref="F23:G23"/>
    <mergeCell ref="D24:E24"/>
    <mergeCell ref="F24:G24"/>
    <mergeCell ref="D25:E25"/>
    <mergeCell ref="F25:G25"/>
    <mergeCell ref="F20:G20"/>
    <mergeCell ref="D21:E21"/>
    <mergeCell ref="F21:G21"/>
    <mergeCell ref="D22:E22"/>
    <mergeCell ref="F22:G22"/>
    <mergeCell ref="D16:E16"/>
    <mergeCell ref="F16:G16"/>
    <mergeCell ref="D17:E17"/>
    <mergeCell ref="F17:G17"/>
    <mergeCell ref="D18:E18"/>
    <mergeCell ref="F18:G18"/>
    <mergeCell ref="D15:E15"/>
    <mergeCell ref="F15:G15"/>
    <mergeCell ref="D10:E10"/>
    <mergeCell ref="F10:G10"/>
    <mergeCell ref="D11:E11"/>
    <mergeCell ref="F11:G11"/>
    <mergeCell ref="D12:E12"/>
    <mergeCell ref="F12:G12"/>
    <mergeCell ref="F19:G19"/>
    <mergeCell ref="B2:G2"/>
    <mergeCell ref="B3:G3"/>
    <mergeCell ref="B4:G4"/>
    <mergeCell ref="B6:G7"/>
    <mergeCell ref="D9:E9"/>
    <mergeCell ref="F9:G9"/>
    <mergeCell ref="D13:E13"/>
    <mergeCell ref="F13:G13"/>
    <mergeCell ref="D14:E14"/>
    <mergeCell ref="F14:G14"/>
  </mergeCells>
  <printOptions horizontalCentered="1"/>
  <pageMargins left="0.31496062992125984" right="0.31496062992125984" top="1.1417322834645669" bottom="1.1417322834645669" header="0.31496062992125984" footer="0.31496062992125984"/>
  <pageSetup scale="77"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G28"/>
  <sheetViews>
    <sheetView showGridLines="0" zoomScale="85" zoomScaleNormal="85" zoomScalePageLayoutView="50" workbookViewId="0">
      <selection activeCell="D6" sqref="D6:N6"/>
    </sheetView>
  </sheetViews>
  <sheetFormatPr baseColWidth="10" defaultColWidth="11.42578125" defaultRowHeight="15"/>
  <cols>
    <col min="1" max="1" width="5" bestFit="1" customWidth="1"/>
    <col min="2" max="2" width="36.7109375" customWidth="1"/>
    <col min="3" max="3" width="35.7109375" customWidth="1"/>
    <col min="4" max="4" width="52.5703125" style="7" customWidth="1"/>
    <col min="5" max="5" width="27.42578125" customWidth="1"/>
    <col min="6" max="6" width="22" customWidth="1"/>
    <col min="7" max="7" width="17.28515625" bestFit="1" customWidth="1"/>
    <col min="8" max="8" width="26.28515625" customWidth="1"/>
    <col min="9" max="9" width="37.28515625" customWidth="1"/>
    <col min="10" max="10" width="33.28515625" customWidth="1"/>
    <col min="11" max="11" width="25.28515625" customWidth="1"/>
    <col min="12" max="12" width="13.85546875" hidden="1" customWidth="1"/>
    <col min="13" max="13" width="25.5703125" customWidth="1"/>
    <col min="14" max="14" width="26.28515625" customWidth="1"/>
    <col min="15" max="15" width="6.28515625" hidden="1" customWidth="1"/>
    <col min="16" max="257" width="11.42578125" style="9"/>
    <col min="258" max="16384" width="11.42578125" style="14"/>
  </cols>
  <sheetData>
    <row r="1" spans="1:267" s="11" customFormat="1" ht="27">
      <c r="A1" s="389"/>
      <c r="B1" s="390"/>
      <c r="C1" s="390"/>
      <c r="D1" s="214"/>
      <c r="E1" s="33"/>
      <c r="F1" s="33"/>
      <c r="G1" s="33"/>
      <c r="H1" s="33"/>
      <c r="I1" s="33"/>
      <c r="J1" s="33"/>
      <c r="K1" s="33"/>
      <c r="L1" s="33"/>
      <c r="M1" s="33"/>
      <c r="N1" s="215"/>
      <c r="O1" s="33"/>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67" s="11" customFormat="1" ht="27">
      <c r="A2" s="391"/>
      <c r="B2" s="392"/>
      <c r="C2" s="392"/>
      <c r="D2" s="216"/>
      <c r="E2" s="28"/>
      <c r="F2" s="28"/>
      <c r="G2" s="28"/>
      <c r="H2" s="28"/>
      <c r="I2" s="28"/>
      <c r="J2" s="28"/>
      <c r="K2" s="28"/>
      <c r="L2" s="28"/>
      <c r="M2" s="28"/>
      <c r="N2" s="217"/>
      <c r="O2" s="28"/>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67" s="11" customFormat="1" ht="27">
      <c r="A3" s="218"/>
      <c r="B3" s="219"/>
      <c r="C3" s="219"/>
      <c r="D3" s="216"/>
      <c r="E3" s="28"/>
      <c r="F3" s="28"/>
      <c r="G3" s="28"/>
      <c r="H3" s="28"/>
      <c r="I3" s="28"/>
      <c r="J3" s="28"/>
      <c r="K3" s="28"/>
      <c r="L3" s="28"/>
      <c r="M3" s="28"/>
      <c r="N3" s="217"/>
      <c r="O3" s="28"/>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67" s="11" customFormat="1" ht="44.25" customHeight="1">
      <c r="A4" s="452" t="s">
        <v>221</v>
      </c>
      <c r="B4" s="452"/>
      <c r="C4" s="452"/>
      <c r="D4" s="398" t="s">
        <v>4</v>
      </c>
      <c r="E4" s="399"/>
      <c r="F4" s="399"/>
      <c r="G4" s="399"/>
      <c r="H4" s="399"/>
      <c r="I4" s="399"/>
      <c r="J4" s="399"/>
      <c r="K4" s="399"/>
      <c r="L4" s="399"/>
      <c r="M4" s="399"/>
      <c r="N4" s="400"/>
      <c r="O4" s="121"/>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67" s="11" customFormat="1" ht="44.25" customHeight="1">
      <c r="A5" s="452" t="s">
        <v>222</v>
      </c>
      <c r="B5" s="452"/>
      <c r="C5" s="452"/>
      <c r="D5" s="398" t="s">
        <v>32</v>
      </c>
      <c r="E5" s="399"/>
      <c r="F5" s="399"/>
      <c r="G5" s="399"/>
      <c r="H5" s="399"/>
      <c r="I5" s="399"/>
      <c r="J5" s="399"/>
      <c r="K5" s="399"/>
      <c r="L5" s="399"/>
      <c r="M5" s="399"/>
      <c r="N5" s="400"/>
      <c r="O5" s="122"/>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67" s="11" customFormat="1" ht="44.25" customHeight="1">
      <c r="A6" s="452" t="s">
        <v>223</v>
      </c>
      <c r="B6" s="452"/>
      <c r="C6" s="452"/>
      <c r="D6" s="398" t="s">
        <v>498</v>
      </c>
      <c r="E6" s="399"/>
      <c r="F6" s="399"/>
      <c r="G6" s="399"/>
      <c r="H6" s="399"/>
      <c r="I6" s="399"/>
      <c r="J6" s="399"/>
      <c r="K6" s="399"/>
      <c r="L6" s="399"/>
      <c r="M6" s="399"/>
      <c r="N6" s="400"/>
      <c r="O6" s="98"/>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67" s="11" customFormat="1" ht="39.75" customHeight="1" thickBot="1">
      <c r="A7" s="99" t="s">
        <v>224</v>
      </c>
      <c r="B7" s="100"/>
      <c r="C7" s="100"/>
      <c r="D7" s="415" t="s">
        <v>225</v>
      </c>
      <c r="E7" s="412" t="s">
        <v>226</v>
      </c>
      <c r="F7" s="413"/>
      <c r="G7" s="413"/>
      <c r="H7" s="414"/>
      <c r="I7" s="422" t="s">
        <v>227</v>
      </c>
      <c r="J7" s="423"/>
      <c r="K7" s="423"/>
      <c r="L7" s="423"/>
      <c r="M7" s="424"/>
      <c r="N7" s="420" t="s">
        <v>228</v>
      </c>
      <c r="O7" s="421"/>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row>
    <row r="8" spans="1:267" s="11" customFormat="1" ht="47.25" customHeight="1" thickTop="1">
      <c r="A8" s="453" t="s">
        <v>229</v>
      </c>
      <c r="B8" s="455" t="s">
        <v>230</v>
      </c>
      <c r="C8" s="93" t="s">
        <v>231</v>
      </c>
      <c r="D8" s="415"/>
      <c r="E8" s="410" t="s">
        <v>169</v>
      </c>
      <c r="F8" s="410" t="s">
        <v>232</v>
      </c>
      <c r="G8" s="410" t="s">
        <v>233</v>
      </c>
      <c r="H8" s="410" t="s">
        <v>175</v>
      </c>
      <c r="I8" s="416" t="s">
        <v>234</v>
      </c>
      <c r="J8" s="88" t="s">
        <v>235</v>
      </c>
      <c r="K8" s="416" t="s">
        <v>227</v>
      </c>
      <c r="L8" s="416" t="s">
        <v>236</v>
      </c>
      <c r="M8" s="416" t="s">
        <v>237</v>
      </c>
      <c r="N8" s="417" t="s">
        <v>238</v>
      </c>
      <c r="O8" s="417" t="s">
        <v>239</v>
      </c>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row>
    <row r="9" spans="1:267" s="13" customFormat="1" ht="51" customHeight="1" thickBot="1">
      <c r="A9" s="454"/>
      <c r="B9" s="415"/>
      <c r="C9" s="159" t="s">
        <v>240</v>
      </c>
      <c r="D9" s="415"/>
      <c r="E9" s="411"/>
      <c r="F9" s="411"/>
      <c r="G9" s="411"/>
      <c r="H9" s="411"/>
      <c r="I9" s="411"/>
      <c r="J9" s="92" t="s">
        <v>241</v>
      </c>
      <c r="K9" s="411" t="s">
        <v>242</v>
      </c>
      <c r="L9" s="411"/>
      <c r="M9" s="411" t="s">
        <v>242</v>
      </c>
      <c r="N9" s="419"/>
      <c r="O9" s="418"/>
      <c r="P9" s="10"/>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row>
    <row r="10" spans="1:267" ht="30">
      <c r="A10" s="460">
        <v>1</v>
      </c>
      <c r="B10" s="438" t="s">
        <v>243</v>
      </c>
      <c r="C10" s="438" t="s">
        <v>447</v>
      </c>
      <c r="D10" s="270" t="s">
        <v>244</v>
      </c>
      <c r="E10" s="463">
        <v>12</v>
      </c>
      <c r="F10" s="446">
        <v>4</v>
      </c>
      <c r="G10" s="449">
        <f>+F10/E10</f>
        <v>0.33333333333333331</v>
      </c>
      <c r="H10" s="435"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Alta - 4</v>
      </c>
      <c r="I10" s="102" t="s">
        <v>245</v>
      </c>
      <c r="J10" s="112" t="s">
        <v>246</v>
      </c>
      <c r="K10" s="102" t="str">
        <f>IFERROR(CONCATENATE(INDEX('8- Políticas de Administración '!$B$16:$F$53,MATCH('5- Identificación de Riesgos'!J10,'8- Políticas de Administración '!$C$16:$C$54,0),1)," - ",L10),"")</f>
        <v>Moderado - 3</v>
      </c>
      <c r="L10" s="119">
        <f>IFERROR(VLOOKUP(INDEX('8- Políticas de Administración '!$B$16:$F$63,MATCH('5- Identificación de Riesgos'!J10,'8- Políticas de Administración '!$C$16:$C$64,0),1),'8- Políticas de Administración '!$B$16:$F$64,5,FALSE),"")</f>
        <v>3</v>
      </c>
      <c r="M10" s="406" t="str">
        <f>IFERROR(CONCATENATE(INDEX('8- Políticas de Administración '!$B$16:$F$53,MATCH(ROUND(AVERAGE(L10:L12),0),'8- Políticas de Administración '!$F$16:$F$53,0),1)," - ",ROUND(AVERAGE(L10:L12),0)),"")</f>
        <v>Menor - 2</v>
      </c>
      <c r="N10" s="404" t="str">
        <f>IFERROR(CONCATENATE(VLOOKUP((LEFT(H10,LEN(H10)-4)&amp;LEFT(M10,LEN(M10)-4)),'9- Matriz de Calor '!$D$18:$E$42,2,0)," - ",RIGHT(H10,1)*RIGHT(M10,1)),"")</f>
        <v>Moderado - 8</v>
      </c>
      <c r="O10" s="401">
        <f>RIGHT(H10,1)*RIGHT(M10,1)</f>
        <v>8</v>
      </c>
      <c r="P10" s="10"/>
    </row>
    <row r="11" spans="1:267" ht="45">
      <c r="A11" s="461"/>
      <c r="B11" s="439"/>
      <c r="C11" s="439"/>
      <c r="D11" s="270" t="s">
        <v>247</v>
      </c>
      <c r="E11" s="464"/>
      <c r="F11" s="447"/>
      <c r="G11" s="450"/>
      <c r="H11" s="436"/>
      <c r="I11" s="103" t="s">
        <v>248</v>
      </c>
      <c r="J11" s="123" t="s">
        <v>333</v>
      </c>
      <c r="K11" s="103" t="str">
        <f>IFERROR(CONCATENATE(INDEX('8- Políticas de Administración '!$B$16:$F$53,MATCH('5- Identificación de Riesgos'!J11,'8- Políticas de Administración '!$C$16:$C$54,0),1)," - ",L11),"")</f>
        <v>Leve - 1</v>
      </c>
      <c r="L11" s="118">
        <f>IFERROR(VLOOKUP(INDEX('8- Políticas de Administración '!$B$16:$F$63,MATCH('5- Identificación de Riesgos'!J11,'8- Políticas de Administración '!$C$16:$C$64,0),1),'8- Políticas de Administración '!$B$16:$F$64,5,FALSE),"")</f>
        <v>1</v>
      </c>
      <c r="M11" s="407"/>
      <c r="N11" s="405"/>
      <c r="O11" s="401"/>
      <c r="P11" s="10"/>
    </row>
    <row r="12" spans="1:267" ht="43.5" thickBot="1">
      <c r="A12" s="461"/>
      <c r="B12" s="439"/>
      <c r="C12" s="439"/>
      <c r="D12" s="270" t="s">
        <v>481</v>
      </c>
      <c r="E12" s="464"/>
      <c r="F12" s="447"/>
      <c r="G12" s="450"/>
      <c r="H12" s="436"/>
      <c r="I12" s="103" t="s">
        <v>250</v>
      </c>
      <c r="J12" s="123" t="s">
        <v>251</v>
      </c>
      <c r="K12" s="103" t="str">
        <f>IFERROR(CONCATENATE(INDEX('8- Políticas de Administración '!$B$16:$F$53,MATCH('5- Identificación de Riesgos'!J12,'8- Políticas de Administración '!$C$16:$C$54,0),1)," - ",L12),"")</f>
        <v>Moderado - 3</v>
      </c>
      <c r="L12" s="118">
        <f>IFERROR(VLOOKUP(INDEX('8- Políticas de Administración '!$B$16:$F$63,MATCH('5- Identificación de Riesgos'!J12,'8- Políticas de Administración '!$C$16:$C$64,0),1),'8- Políticas de Administración '!$B$16:$F$64,5,FALSE),"")</f>
        <v>3</v>
      </c>
      <c r="M12" s="407"/>
      <c r="N12" s="405"/>
      <c r="O12" s="401"/>
      <c r="P12" s="10"/>
    </row>
    <row r="13" spans="1:267" ht="30">
      <c r="A13" s="460">
        <v>2</v>
      </c>
      <c r="B13" s="438" t="s">
        <v>252</v>
      </c>
      <c r="C13" s="438" t="s">
        <v>253</v>
      </c>
      <c r="D13" s="271" t="s">
        <v>254</v>
      </c>
      <c r="E13" s="441">
        <v>365</v>
      </c>
      <c r="F13" s="446">
        <v>12</v>
      </c>
      <c r="G13" s="449">
        <f t="shared" ref="G13" si="0">+F13/E13</f>
        <v>3.287671232876712E-2</v>
      </c>
      <c r="H13" s="435" t="str">
        <f>CONCATENATE(IF(G13&lt;='8-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 - ",VLOOKUP(IF(G13&lt;='8- Políticas de Administración '!$D$6,'8- Políticas de Administración '!$B$6,IF(G13&lt;='8- Políticas de Administración '!$D$7,'8- Políticas de Administración '!$B$7,IF(G13&lt;='8- Políticas de Administración '!$D$8,'8- Políticas de Administración '!$B$8,IF(G13&lt;='8- Políticas de Administración '!$D$9,'8- Políticas de Administración '!$B$9,IF(G13&lt;='8- Políticas de Administración '!$D$10,'8- Políticas de Administración '!$B$10,"Probabilidad no valida"))))),'8- Políticas de Administración '!$B$6:$F$10,5,FALSE))</f>
        <v>Muy Baja - 1</v>
      </c>
      <c r="I13" s="102" t="s">
        <v>245</v>
      </c>
      <c r="J13" s="112" t="s">
        <v>246</v>
      </c>
      <c r="K13" s="102" t="str">
        <f>IFERROR(CONCATENATE(INDEX('8- Políticas de Administración '!$B$16:$F$53,MATCH('5- Identificación de Riesgos'!J13,'8- Políticas de Administración '!$C$16:$C$54,0),1)," - ",L13),"")</f>
        <v>Moderado - 3</v>
      </c>
      <c r="L13" s="119">
        <f>IFERROR(VLOOKUP(INDEX('8- Políticas de Administración '!$B$16:$F$63,MATCH('5- Identificación de Riesgos'!J13,'8- Políticas de Administración '!$C$16:$C$64,0),1),'8- Políticas de Administración '!$B$16:$F$64,5,FALSE),"")</f>
        <v>3</v>
      </c>
      <c r="M13" s="406" t="str">
        <f>IFERROR(CONCATENATE(INDEX('8- Políticas de Administración '!$B$16:$F$53,MATCH(ROUND(AVERAGE(L13:L16),0),'8- Políticas de Administración '!$F$16:$F$53,0),1)," - ",ROUND(AVERAGE(L13:L16),0)),"")</f>
        <v>Menor - 2</v>
      </c>
      <c r="N13" s="404" t="str">
        <f>IFERROR(CONCATENATE(VLOOKUP((LEFT(H13,LEN(H13)-4)&amp;LEFT(M13,LEN(M13)-4)),'9- Matriz de Calor '!$D$18:$E$42,2,0)," - ",RIGHT(H13,1)*RIGHT(M13,1)),"")</f>
        <v>Bajo - 2</v>
      </c>
      <c r="O13" s="402">
        <f>RIGHT(H13,1)*RIGHT(M13,1)</f>
        <v>2</v>
      </c>
    </row>
    <row r="14" spans="1:267" ht="45">
      <c r="A14" s="461"/>
      <c r="B14" s="439"/>
      <c r="C14" s="439"/>
      <c r="D14" s="270" t="s">
        <v>255</v>
      </c>
      <c r="E14" s="442"/>
      <c r="F14" s="447"/>
      <c r="G14" s="450"/>
      <c r="H14" s="436"/>
      <c r="I14" s="103" t="s">
        <v>248</v>
      </c>
      <c r="J14" s="123" t="s">
        <v>333</v>
      </c>
      <c r="K14" s="103" t="str">
        <f>IFERROR(CONCATENATE(INDEX('8- Políticas de Administración '!$B$16:$F$53,MATCH('5- Identificación de Riesgos'!J14,'8- Políticas de Administración '!$C$16:$C$54,0),1)," - ",L14),"")</f>
        <v>Leve - 1</v>
      </c>
      <c r="L14" s="118">
        <f>IFERROR(VLOOKUP(INDEX('8- Políticas de Administración '!$B$16:$F$63,MATCH('5- Identificación de Riesgos'!J14,'8- Políticas de Administración '!$C$16:$C$64,0),1),'8- Políticas de Administración '!$B$16:$F$64,5,FALSE),"")</f>
        <v>1</v>
      </c>
      <c r="M14" s="407"/>
      <c r="N14" s="405"/>
      <c r="O14" s="403"/>
    </row>
    <row r="15" spans="1:267" ht="42.75">
      <c r="A15" s="461"/>
      <c r="B15" s="439"/>
      <c r="C15" s="439"/>
      <c r="D15" s="270" t="s">
        <v>256</v>
      </c>
      <c r="E15" s="442"/>
      <c r="F15" s="447"/>
      <c r="G15" s="450"/>
      <c r="H15" s="436"/>
      <c r="I15" s="103" t="s">
        <v>250</v>
      </c>
      <c r="J15" s="123" t="s">
        <v>345</v>
      </c>
      <c r="K15" s="103" t="str">
        <f>IFERROR(CONCATENATE(INDEX('8- Políticas de Administración '!$B$16:$F$53,MATCH('5- Identificación de Riesgos'!J15,'8- Políticas de Administración '!$C$16:$C$54,0),1)," - ",L15),"")</f>
        <v>Leve - 1</v>
      </c>
      <c r="L15" s="118">
        <f>IFERROR(VLOOKUP(INDEX('8- Políticas de Administración '!$B$16:$F$63,MATCH('5- Identificación de Riesgos'!J15,'8- Políticas de Administración '!$C$16:$C$64,0),1),'8- Políticas de Administración '!$B$16:$F$64,5,FALSE),"")</f>
        <v>1</v>
      </c>
      <c r="M15" s="407"/>
      <c r="N15" s="405"/>
      <c r="O15" s="403"/>
    </row>
    <row r="16" spans="1:267" ht="29.25" thickBot="1">
      <c r="A16" s="462"/>
      <c r="B16" s="440"/>
      <c r="C16" s="440"/>
      <c r="D16" s="272" t="s">
        <v>258</v>
      </c>
      <c r="E16" s="443"/>
      <c r="F16" s="448"/>
      <c r="G16" s="451"/>
      <c r="H16" s="437"/>
      <c r="I16" s="104"/>
      <c r="J16" s="124"/>
      <c r="K16" s="103" t="str">
        <f>IFERROR(CONCATENATE(INDEX('8- Políticas de Administración '!$B$16:$F$53,MATCH('5- Identificación de Riesgos'!J16,'8- Políticas de Administración '!$C$16:$C$54,0),1)," - ",L16),"")</f>
        <v/>
      </c>
      <c r="L16" s="120" t="str">
        <f>IFERROR(VLOOKUP(INDEX('8- Políticas de Administración '!$B$16:$F$63,MATCH('5- Identificación de Riesgos'!J16,'8- Políticas de Administración '!$C$16:$C$64,0),1),'8- Políticas de Administración '!$B$16:$F$64,5,FALSE),"")</f>
        <v/>
      </c>
      <c r="M16" s="408"/>
      <c r="N16" s="409"/>
      <c r="O16" s="403"/>
    </row>
    <row r="17" spans="1:257" ht="90.75" customHeight="1" thickBot="1">
      <c r="A17" s="460">
        <v>3</v>
      </c>
      <c r="B17" s="458" t="s">
        <v>259</v>
      </c>
      <c r="C17" s="456" t="s">
        <v>482</v>
      </c>
      <c r="D17" s="271" t="s">
        <v>453</v>
      </c>
      <c r="E17" s="456">
        <v>365</v>
      </c>
      <c r="F17" s="458">
        <v>12</v>
      </c>
      <c r="G17" s="476">
        <f t="shared" ref="G17" si="1">+F17/E17</f>
        <v>3.287671232876712E-2</v>
      </c>
      <c r="H17" s="474" t="str">
        <f>CONCATENATE(IF(G17&lt;='8-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 - ",VLOOKUP(IF(G17&lt;='8- Políticas de Administración '!$D$6,'8- Políticas de Administración '!$B$6,IF(G17&lt;='8- Políticas de Administración '!$D$7,'8- Políticas de Administración '!$B$7,IF(G17&lt;='8- Políticas de Administración '!$D$8,'8- Políticas de Administración '!$B$8,IF(G17&lt;='8- Políticas de Administración '!$D$9,'8- Políticas de Administración '!$B$9,IF(G17&lt;='8- Políticas de Administración '!$D$10,'8- Políticas de Administración '!$B$10,"Probabilidad no valida"))))),'8- Políticas de Administración '!$B$6:$F$10,5,FALSE))</f>
        <v>Muy Baja - 1</v>
      </c>
      <c r="I17" s="102" t="s">
        <v>245</v>
      </c>
      <c r="J17" s="112" t="s">
        <v>246</v>
      </c>
      <c r="K17" s="102" t="str">
        <f>IFERROR(CONCATENATE(INDEX('8- Políticas de Administración '!$B$16:$F$53,MATCH('5- Identificación de Riesgos'!J17,'8- Políticas de Administración '!$C$16:$C$54,0),1)," - ",L17),"")</f>
        <v>Moderado - 3</v>
      </c>
      <c r="L17" s="119">
        <f>IFERROR(VLOOKUP(INDEX('8- Políticas de Administración '!$B$16:$F$63,MATCH('5- Identificación de Riesgos'!J17,'8- Políticas de Administración '!$C$16:$C$64,0),1),'8- Políticas de Administración '!$B$16:$F$64,5,FALSE),"")</f>
        <v>3</v>
      </c>
      <c r="M17" s="431" t="str">
        <f>IFERROR(CONCATENATE(INDEX('8- Políticas de Administración '!$B$16:$F$53,MATCH(ROUND(AVERAGE(L17:L18),0),'8- Políticas de Administración '!$F$16:$F$53,0),1)," - ",ROUND(AVERAGE(L17:L18),0)),"")</f>
        <v>Menor - 2</v>
      </c>
      <c r="N17" s="428" t="str">
        <f>IFERROR(CONCATENATE(VLOOKUP((LEFT(H17,LEN(H17)-4)&amp;LEFT(M17,LEN(M17)-4)),'9- Matriz de Calor '!$D$18:$E$42,2,0)," - ",RIGHT(H17,1)*RIGHT(M17,1)),"")</f>
        <v>Bajo - 2</v>
      </c>
      <c r="O17" s="403">
        <f>RIGHT(H17,1)*RIGHT(M17,1)</f>
        <v>2</v>
      </c>
    </row>
    <row r="18" spans="1:257" ht="73.5" customHeight="1" thickBot="1">
      <c r="A18" s="434"/>
      <c r="B18" s="459"/>
      <c r="C18" s="457"/>
      <c r="D18" s="270" t="s">
        <v>448</v>
      </c>
      <c r="E18" s="457"/>
      <c r="F18" s="459"/>
      <c r="G18" s="469"/>
      <c r="H18" s="470"/>
      <c r="I18" s="103" t="s">
        <v>248</v>
      </c>
      <c r="J18" s="123" t="s">
        <v>333</v>
      </c>
      <c r="K18" s="102" t="str">
        <f>IFERROR(CONCATENATE(INDEX('8- Políticas de Administración '!$B$16:$F$53,MATCH('5- Identificación de Riesgos'!J18,'8- Políticas de Administración '!$C$16:$C$54,0),1)," - ",L18),"")</f>
        <v>Leve - 1</v>
      </c>
      <c r="L18" s="261">
        <f>IFERROR(VLOOKUP(INDEX('8- Políticas de Administración '!$B$16:$F$63,MATCH('5- Identificación de Riesgos'!J18,'8- Políticas de Administración '!$C$16:$C$64,0),1),'8- Políticas de Administración '!$B$16:$F$64,5,FALSE),"")</f>
        <v>1</v>
      </c>
      <c r="M18" s="432"/>
      <c r="N18" s="429"/>
      <c r="O18" s="403"/>
    </row>
    <row r="19" spans="1:257" ht="75.75" customHeight="1">
      <c r="A19" s="472">
        <v>4</v>
      </c>
      <c r="B19" s="456" t="s">
        <v>260</v>
      </c>
      <c r="C19" s="456" t="s">
        <v>261</v>
      </c>
      <c r="D19" s="287" t="s">
        <v>262</v>
      </c>
      <c r="E19" s="456">
        <v>365</v>
      </c>
      <c r="F19" s="458">
        <v>10</v>
      </c>
      <c r="G19" s="476">
        <f t="shared" ref="G19" si="2">F19/E19</f>
        <v>2.7397260273972601E-2</v>
      </c>
      <c r="H19" s="474" t="str">
        <f>CONCATENATE(IF(G19&lt;='[3]8-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 - ",VLOOKUP(IF(G19&lt;='[3]8- Políticas de Administración '!$D$6,'[3]8- Políticas de Administración '!$B$6,IF(G19&lt;='[3]8- Políticas de Administración '!$D$7,'[3]8- Políticas de Administración '!$B$7,IF(G19&lt;='[3]8- Políticas de Administración '!$D$8,'[3]8- Políticas de Administración '!$B$8,IF(G19&lt;='[3]8- Políticas de Administración '!$D$9,'[3]8- Políticas de Administración '!$B$9,IF(G19&lt;='[3]8- Políticas de Administración '!$D$10,'[3]8- Políticas de Administración '!$B$10,"Probabilidad no valida"))))),'[3]8- Políticas de Administración '!$B$6:$F$10,5,FALSE))</f>
        <v>Muy Baja - 1</v>
      </c>
      <c r="I19" s="105" t="s">
        <v>248</v>
      </c>
      <c r="J19" s="245" t="s">
        <v>263</v>
      </c>
      <c r="K19" s="102" t="str">
        <f>IFERROR(CONCATENATE(INDEX('[3]8- Políticas de Administración '!$B$16:$F$53,MATCH('[3]5- Identificación de Riesgos'!J40,'[3]8- Políticas de Administración '!$C$16:$C$54,0),1)," - ",L19),"")</f>
        <v>Mayor - 4</v>
      </c>
      <c r="L19" s="119">
        <f>IFERROR(VLOOKUP(INDEX('[3]8- Políticas de Administración '!$B$16:$F$63,MATCH('[3]5- Identificación de Riesgos'!J40,'[3]8- Políticas de Administración '!$C$16:$C$64,0),1),'[3]8- Políticas de Administración '!$B$16:$F$64,5,FALSE),"")</f>
        <v>4</v>
      </c>
      <c r="M19" s="431" t="str">
        <f>IFERROR(CONCATENATE(INDEX('[3]8- Políticas de Administración '!$B$16:$F$53,MATCH(ROUND(AVERAGE(L19:L23),0),'[3]8- Políticas de Administración '!$F$16:$F$53,0),1)," - ",ROUND(AVERAGE(L19:L23),0)),"")</f>
        <v>Moderado - 3</v>
      </c>
      <c r="N19" s="428" t="str">
        <f>IFERROR(CONCATENATE(VLOOKUP((LEFT(H19,LEN(H19)-4)&amp;LEFT(M19,LEN(M19)-4)),'[3]9- Matriz de Calor '!$D$18:$E$42,2,0)," - ",RIGHT(H19,1)*RIGHT(M19,1)),"")</f>
        <v>Moderado - 3</v>
      </c>
      <c r="O19" s="434">
        <f>RIGHT(H19,1)*RIGHT(M19,1)</f>
        <v>3</v>
      </c>
      <c r="Q19" s="393" t="s">
        <v>264</v>
      </c>
      <c r="R19" s="393"/>
      <c r="S19" s="393"/>
      <c r="T19" s="393"/>
      <c r="U19" s="393"/>
      <c r="V19" s="393"/>
    </row>
    <row r="20" spans="1:257" ht="56.25" customHeight="1">
      <c r="A20" s="397"/>
      <c r="B20" s="457"/>
      <c r="C20" s="457"/>
      <c r="D20" s="270" t="s">
        <v>265</v>
      </c>
      <c r="E20" s="457"/>
      <c r="F20" s="459"/>
      <c r="G20" s="469"/>
      <c r="H20" s="470"/>
      <c r="I20" s="103" t="s">
        <v>245</v>
      </c>
      <c r="J20" s="123" t="s">
        <v>246</v>
      </c>
      <c r="K20" s="103" t="str">
        <f>IFERROR(CONCATENATE(INDEX('[3]8- Políticas de Administración '!$B$16:$F$53,MATCH('[3]5- Identificación de Riesgos'!J41,'[3]8- Políticas de Administración '!$C$16:$C$54,0),1)," - ",L20),"")</f>
        <v>Leve - 1</v>
      </c>
      <c r="L20" s="118">
        <f>IFERROR(VLOOKUP(INDEX('[3]8- Políticas de Administración '!$B$16:$F$63,MATCH('[3]5- Identificación de Riesgos'!J41,'[3]8- Políticas de Administración '!$C$16:$C$64,0),1),'[3]8- Políticas de Administración '!$B$16:$F$64,5,FALSE),"")</f>
        <v>1</v>
      </c>
      <c r="M20" s="432"/>
      <c r="N20" s="429"/>
      <c r="O20" s="426"/>
      <c r="Q20" s="393"/>
      <c r="R20" s="393"/>
      <c r="S20" s="393"/>
      <c r="T20" s="393"/>
      <c r="U20" s="393"/>
      <c r="V20" s="393"/>
    </row>
    <row r="21" spans="1:257" ht="42.75" customHeight="1">
      <c r="A21" s="397"/>
      <c r="B21" s="457"/>
      <c r="C21" s="457"/>
      <c r="D21" s="270" t="s">
        <v>266</v>
      </c>
      <c r="E21" s="457"/>
      <c r="F21" s="459"/>
      <c r="G21" s="469"/>
      <c r="H21" s="470"/>
      <c r="I21" s="103"/>
      <c r="J21" s="123"/>
      <c r="K21" s="103" t="str">
        <f>IFERROR(CONCATENATE(INDEX('8- Políticas de Administración '!$B$16:$F$53,MATCH('5- Identificación de Riesgos'!J21,'8- Políticas de Administración '!$C$16:$C$54,0),1)," - ",L21),"")</f>
        <v/>
      </c>
      <c r="L21" s="118" t="str">
        <f>IFERROR(VLOOKUP(INDEX('[3]8- Políticas de Administración '!$B$16:$F$63,MATCH('[3]5- Identificación de Riesgos'!J42,'[3]8- Políticas de Administración '!$C$16:$C$64,0),1),'[3]8- Políticas de Administración '!$B$16:$F$64,5,FALSE),"")</f>
        <v/>
      </c>
      <c r="M21" s="432"/>
      <c r="N21" s="429"/>
      <c r="O21" s="426"/>
      <c r="Q21" s="393"/>
      <c r="R21" s="393"/>
      <c r="S21" s="393"/>
      <c r="T21" s="393"/>
      <c r="U21" s="393"/>
      <c r="V21" s="393"/>
    </row>
    <row r="22" spans="1:257" ht="51" customHeight="1">
      <c r="A22" s="397"/>
      <c r="B22" s="457"/>
      <c r="C22" s="457"/>
      <c r="D22" s="111" t="s">
        <v>267</v>
      </c>
      <c r="E22" s="457"/>
      <c r="F22" s="459"/>
      <c r="G22" s="469"/>
      <c r="H22" s="470"/>
      <c r="I22" s="103"/>
      <c r="J22" s="123"/>
      <c r="K22" s="103" t="str">
        <f>IFERROR(CONCATENATE(INDEX('8- Políticas de Administración '!$B$16:$F$53,MATCH('5- Identificación de Riesgos'!J22,'8- Políticas de Administración '!$C$16:$C$54,0),1)," - ",L22),"")</f>
        <v/>
      </c>
      <c r="L22" s="118">
        <f>IFERROR(VLOOKUP(INDEX('[3]8- Políticas de Administración '!$B$16:$F$63,MATCH('[3]5- Identificación de Riesgos'!J43,'[3]8- Políticas de Administración '!$C$16:$C$64,0),1),'[3]8- Políticas de Administración '!$B$16:$F$64,5,FALSE),"")</f>
        <v>2</v>
      </c>
      <c r="M22" s="432"/>
      <c r="N22" s="429"/>
      <c r="O22" s="426"/>
      <c r="Q22" s="393"/>
      <c r="R22" s="393"/>
      <c r="S22" s="393"/>
      <c r="T22" s="393"/>
      <c r="U22" s="393"/>
      <c r="V22" s="393"/>
    </row>
    <row r="23" spans="1:257" ht="55.5" customHeight="1" thickBot="1">
      <c r="A23" s="473"/>
      <c r="B23" s="468"/>
      <c r="C23" s="468"/>
      <c r="D23" s="272" t="s">
        <v>268</v>
      </c>
      <c r="E23" s="468"/>
      <c r="F23" s="471"/>
      <c r="G23" s="477"/>
      <c r="H23" s="475"/>
      <c r="I23" s="104"/>
      <c r="J23" s="124"/>
      <c r="K23" s="103" t="str">
        <f>IFERROR(CONCATENATE(INDEX('8- Políticas de Administración '!$B$16:$F$53,MATCH('5- Identificación de Riesgos'!J23,'8- Políticas de Administración '!$C$16:$C$54,0),1)," - ",L23),"")</f>
        <v/>
      </c>
      <c r="L23" s="120">
        <f>IFERROR(VLOOKUP(INDEX('[3]8- Políticas de Administración '!$B$16:$F$63,MATCH('[3]5- Identificación de Riesgos'!J44,'[3]8- Políticas de Administración '!$C$16:$C$64,0),1),'[3]8- Políticas de Administración '!$B$16:$F$64,5,FALSE),"")</f>
        <v>3</v>
      </c>
      <c r="M23" s="433"/>
      <c r="N23" s="430"/>
      <c r="O23" s="426"/>
      <c r="Q23" s="393"/>
      <c r="R23" s="393"/>
      <c r="S23" s="393"/>
      <c r="T23" s="393"/>
      <c r="U23" s="393"/>
      <c r="V23" s="393"/>
    </row>
    <row r="24" spans="1:257" s="90" customFormat="1" ht="55.5" customHeight="1">
      <c r="A24" s="397">
        <v>5</v>
      </c>
      <c r="B24" s="457" t="s">
        <v>430</v>
      </c>
      <c r="C24" s="457" t="s">
        <v>431</v>
      </c>
      <c r="D24" s="269" t="s">
        <v>269</v>
      </c>
      <c r="E24" s="457">
        <v>4</v>
      </c>
      <c r="F24" s="459">
        <v>0</v>
      </c>
      <c r="G24" s="469">
        <f t="shared" ref="G24" si="3">F24/E24</f>
        <v>0</v>
      </c>
      <c r="H24" s="470" t="str">
        <f>CONCATENATE(IF(G24&lt;='8-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 - ",VLOOKUP(IF(G24&lt;='8- Políticas de Administración '!$D$6,'8- Políticas de Administración '!$B$6,IF(G24&lt;='8- Políticas de Administración '!$D$7,'8- Políticas de Administración '!$B$7,IF(G24&lt;='8- Políticas de Administración '!$D$8,'8- Políticas de Administración '!$B$8,IF(G24&lt;='8- Políticas de Administración '!$D$9,'8- Políticas de Administración '!$B$9,IF(G24&lt;='8- Políticas de Administración '!$D$10,'8- Políticas de Administración '!$B$10,"Probabilidad no valida"))))),'8- Políticas de Administración '!$B$6:$F$10,5,FALSE))</f>
        <v>Muy Baja - 1</v>
      </c>
      <c r="I24" s="105" t="s">
        <v>245</v>
      </c>
      <c r="J24" s="245" t="s">
        <v>342</v>
      </c>
      <c r="K24" s="105" t="str">
        <f>IFERROR(CONCATENATE(INDEX('8- Políticas de Administración '!$B$16:$F$53,MATCH('5- Identificación de Riesgos'!J24,'8- Políticas de Administración '!$C$16:$C$54,0),1)," - ",L24),"")</f>
        <v>Menor - 2</v>
      </c>
      <c r="L24" s="266">
        <f>IFERROR(VLOOKUP(INDEX('8- Políticas de Administración '!$B$16:$F$63,MATCH('5- Identificación de Riesgos'!J24,'8- Políticas de Administración '!$C$16:$C$64,0),1),'8- Políticas de Administración '!$B$16:$F$64,5,FALSE),"")</f>
        <v>2</v>
      </c>
      <c r="M24" s="432" t="str">
        <f>IFERROR(CONCATENATE(INDEX('8- Políticas de Administración '!$B$16:$F$53,MATCH(ROUND(AVERAGE(L24:L25),0),'8- Políticas de Administración '!$F$16:$F$53,0),1)," - ",ROUND(AVERAGE(L24:L25),0)),"")</f>
        <v>Moderado - 3</v>
      </c>
      <c r="N24" s="429" t="str">
        <f>IFERROR(CONCATENATE(VLOOKUP((LEFT(H24,LEN(H24)-4)&amp;LEFT(M24,LEN(M24)-4)),'9- Matriz de Calor '!$D$18:$E$42,2,0)," - ",RIGHT(H24,1)*RIGHT(M24,1)),"")</f>
        <v>Moderado - 3</v>
      </c>
      <c r="O24" s="444">
        <f>RIGHT(H24,1)*RIGHT(M24,1)</f>
        <v>3</v>
      </c>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c r="CV24" s="89"/>
      <c r="CW24" s="89"/>
      <c r="CX24" s="89"/>
      <c r="CY24" s="89"/>
      <c r="CZ24" s="89"/>
      <c r="DA24" s="89"/>
      <c r="DB24" s="89"/>
      <c r="DC24" s="89"/>
      <c r="DD24" s="89"/>
      <c r="DE24" s="89"/>
      <c r="DF24" s="89"/>
      <c r="DG24" s="89"/>
      <c r="DH24" s="89"/>
      <c r="DI24" s="89"/>
      <c r="DJ24" s="89"/>
      <c r="DK24" s="89"/>
      <c r="DL24" s="89"/>
      <c r="DM24" s="89"/>
      <c r="DN24" s="89"/>
      <c r="DO24" s="89"/>
      <c r="DP24" s="89"/>
      <c r="DQ24" s="89"/>
      <c r="DR24" s="89"/>
      <c r="DS24" s="89"/>
      <c r="DT24" s="89"/>
      <c r="DU24" s="89"/>
      <c r="DV24" s="89"/>
      <c r="DW24" s="89"/>
      <c r="DX24" s="89"/>
      <c r="DY24" s="89"/>
      <c r="DZ24" s="89"/>
      <c r="EA24" s="89"/>
      <c r="EB24" s="89"/>
      <c r="EC24" s="89"/>
      <c r="ED24" s="89"/>
      <c r="EE24" s="89"/>
      <c r="EF24" s="89"/>
      <c r="EG24" s="89"/>
      <c r="EH24" s="89"/>
      <c r="EI24" s="89"/>
      <c r="EJ24" s="89"/>
      <c r="EK24" s="89"/>
      <c r="EL24" s="89"/>
      <c r="EM24" s="89"/>
      <c r="EN24" s="89"/>
      <c r="EO24" s="89"/>
      <c r="EP24" s="89"/>
      <c r="EQ24" s="89"/>
      <c r="ER24" s="89"/>
      <c r="ES24" s="89"/>
      <c r="ET24" s="89"/>
      <c r="EU24" s="89"/>
      <c r="EV24" s="89"/>
      <c r="EW24" s="89"/>
      <c r="EX24" s="89"/>
      <c r="EY24" s="89"/>
      <c r="EZ24" s="89"/>
      <c r="FA24" s="89"/>
      <c r="FB24" s="89"/>
      <c r="FC24" s="89"/>
      <c r="FD24" s="89"/>
      <c r="FE24" s="89"/>
      <c r="FF24" s="89"/>
      <c r="FG24" s="89"/>
      <c r="FH24" s="89"/>
      <c r="FI24" s="89"/>
      <c r="FJ24" s="89"/>
      <c r="FK24" s="89"/>
      <c r="FL24" s="89"/>
      <c r="FM24" s="89"/>
      <c r="FN24" s="89"/>
      <c r="FO24" s="89"/>
      <c r="FP24" s="89"/>
      <c r="FQ24" s="89"/>
      <c r="FR24" s="89"/>
      <c r="FS24" s="89"/>
      <c r="FT24" s="89"/>
      <c r="FU24" s="89"/>
      <c r="FV24" s="89"/>
      <c r="FW24" s="89"/>
      <c r="FX24" s="89"/>
      <c r="FY24" s="89"/>
      <c r="FZ24" s="89"/>
      <c r="GA24" s="89"/>
      <c r="GB24" s="89"/>
      <c r="GC24" s="89"/>
      <c r="GD24" s="89"/>
      <c r="GE24" s="89"/>
      <c r="GF24" s="89"/>
      <c r="GG24" s="89"/>
      <c r="GH24" s="89"/>
      <c r="GI24" s="89"/>
      <c r="GJ24" s="89"/>
      <c r="GK24" s="89"/>
      <c r="GL24" s="89"/>
      <c r="GM24" s="89"/>
      <c r="GN24" s="89"/>
      <c r="GO24" s="89"/>
      <c r="GP24" s="89"/>
      <c r="GQ24" s="89"/>
      <c r="GR24" s="89"/>
      <c r="GS24" s="89"/>
      <c r="GT24" s="89"/>
      <c r="GU24" s="89"/>
      <c r="GV24" s="89"/>
      <c r="GW24" s="89"/>
      <c r="GX24" s="89"/>
      <c r="GY24" s="89"/>
      <c r="GZ24" s="89"/>
      <c r="HA24" s="89"/>
      <c r="HB24" s="89"/>
      <c r="HC24" s="89"/>
      <c r="HD24" s="89"/>
      <c r="HE24" s="89"/>
      <c r="HF24" s="89"/>
      <c r="HG24" s="89"/>
      <c r="HH24" s="89"/>
      <c r="HI24" s="89"/>
      <c r="HJ24" s="89"/>
      <c r="HK24" s="89"/>
      <c r="HL24" s="89"/>
      <c r="HM24" s="89"/>
      <c r="HN24" s="89"/>
      <c r="HO24" s="89"/>
      <c r="HP24" s="89"/>
      <c r="HQ24" s="89"/>
      <c r="HR24" s="89"/>
      <c r="HS24" s="89"/>
      <c r="HT24" s="89"/>
      <c r="HU24" s="89"/>
      <c r="HV24" s="89"/>
      <c r="HW24" s="89"/>
      <c r="HX24" s="89"/>
      <c r="HY24" s="89"/>
      <c r="HZ24" s="89"/>
      <c r="IA24" s="89"/>
      <c r="IB24" s="89"/>
      <c r="IC24" s="89"/>
      <c r="ID24" s="89"/>
      <c r="IE24" s="89"/>
      <c r="IF24" s="89"/>
      <c r="IG24" s="89"/>
      <c r="IH24" s="89"/>
      <c r="II24" s="89"/>
      <c r="IJ24" s="89"/>
      <c r="IK24" s="89"/>
      <c r="IL24" s="89"/>
      <c r="IM24" s="89"/>
      <c r="IN24" s="89"/>
      <c r="IO24" s="89"/>
      <c r="IP24" s="89"/>
      <c r="IQ24" s="89"/>
      <c r="IR24" s="89"/>
      <c r="IS24" s="89"/>
      <c r="IT24" s="89"/>
      <c r="IU24" s="89"/>
      <c r="IV24" s="89"/>
      <c r="IW24" s="89"/>
    </row>
    <row r="25" spans="1:257" s="90" customFormat="1" ht="45.75" thickBot="1">
      <c r="A25" s="397"/>
      <c r="B25" s="457"/>
      <c r="C25" s="457"/>
      <c r="D25" s="269" t="s">
        <v>270</v>
      </c>
      <c r="E25" s="457"/>
      <c r="F25" s="459"/>
      <c r="G25" s="469"/>
      <c r="H25" s="470"/>
      <c r="I25" s="103" t="s">
        <v>248</v>
      </c>
      <c r="J25" s="123" t="s">
        <v>249</v>
      </c>
      <c r="K25" s="103" t="str">
        <f>IFERROR(CONCATENATE(INDEX('8- Políticas de Administración '!$B$16:$F$53,MATCH('5- Identificación de Riesgos'!J25,'8- Políticas de Administración '!$C$16:$C$54,0),1)," - ",L25),"")</f>
        <v>Mayor - 4</v>
      </c>
      <c r="L25" s="118">
        <f>IFERROR(VLOOKUP(INDEX('8- Políticas de Administración '!$B$16:$F$63,MATCH('5- Identificación de Riesgos'!J25,'8- Políticas de Administración '!$C$16:$C$64,0),1),'8- Políticas de Administración '!$B$16:$F$64,5,FALSE),"")</f>
        <v>4</v>
      </c>
      <c r="M25" s="432"/>
      <c r="N25" s="429"/>
      <c r="O25" s="445"/>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c r="CV25" s="89"/>
      <c r="CW25" s="89"/>
      <c r="CX25" s="89"/>
      <c r="CY25" s="89"/>
      <c r="CZ25" s="89"/>
      <c r="DA25" s="89"/>
      <c r="DB25" s="89"/>
      <c r="DC25" s="89"/>
      <c r="DD25" s="89"/>
      <c r="DE25" s="89"/>
      <c r="DF25" s="89"/>
      <c r="DG25" s="89"/>
      <c r="DH25" s="89"/>
      <c r="DI25" s="89"/>
      <c r="DJ25" s="89"/>
      <c r="DK25" s="89"/>
      <c r="DL25" s="89"/>
      <c r="DM25" s="89"/>
      <c r="DN25" s="89"/>
      <c r="DO25" s="89"/>
      <c r="DP25" s="89"/>
      <c r="DQ25" s="89"/>
      <c r="DR25" s="89"/>
      <c r="DS25" s="89"/>
      <c r="DT25" s="89"/>
      <c r="DU25" s="89"/>
      <c r="DV25" s="89"/>
      <c r="DW25" s="89"/>
      <c r="DX25" s="89"/>
      <c r="DY25" s="89"/>
      <c r="DZ25" s="89"/>
      <c r="EA25" s="89"/>
      <c r="EB25" s="89"/>
      <c r="EC25" s="89"/>
      <c r="ED25" s="89"/>
      <c r="EE25" s="89"/>
      <c r="EF25" s="89"/>
      <c r="EG25" s="89"/>
      <c r="EH25" s="89"/>
      <c r="EI25" s="89"/>
      <c r="EJ25" s="89"/>
      <c r="EK25" s="89"/>
      <c r="EL25" s="89"/>
      <c r="EM25" s="89"/>
      <c r="EN25" s="89"/>
      <c r="EO25" s="89"/>
      <c r="EP25" s="89"/>
      <c r="EQ25" s="89"/>
      <c r="ER25" s="89"/>
      <c r="ES25" s="89"/>
      <c r="ET25" s="89"/>
      <c r="EU25" s="89"/>
      <c r="EV25" s="89"/>
      <c r="EW25" s="89"/>
      <c r="EX25" s="89"/>
      <c r="EY25" s="89"/>
      <c r="EZ25" s="89"/>
      <c r="FA25" s="89"/>
      <c r="FB25" s="89"/>
      <c r="FC25" s="89"/>
      <c r="FD25" s="89"/>
      <c r="FE25" s="89"/>
      <c r="FF25" s="89"/>
      <c r="FG25" s="89"/>
      <c r="FH25" s="89"/>
      <c r="FI25" s="89"/>
      <c r="FJ25" s="89"/>
      <c r="FK25" s="89"/>
      <c r="FL25" s="89"/>
      <c r="FM25" s="89"/>
      <c r="FN25" s="89"/>
      <c r="FO25" s="89"/>
      <c r="FP25" s="89"/>
      <c r="FQ25" s="89"/>
      <c r="FR25" s="89"/>
      <c r="FS25" s="89"/>
      <c r="FT25" s="89"/>
      <c r="FU25" s="89"/>
      <c r="FV25" s="89"/>
      <c r="FW25" s="89"/>
      <c r="FX25" s="89"/>
      <c r="FY25" s="89"/>
      <c r="FZ25" s="89"/>
      <c r="GA25" s="89"/>
      <c r="GB25" s="89"/>
      <c r="GC25" s="89"/>
      <c r="GD25" s="89"/>
      <c r="GE25" s="89"/>
      <c r="GF25" s="89"/>
      <c r="GG25" s="89"/>
      <c r="GH25" s="89"/>
      <c r="GI25" s="89"/>
      <c r="GJ25" s="89"/>
      <c r="GK25" s="89"/>
      <c r="GL25" s="89"/>
      <c r="GM25" s="89"/>
      <c r="GN25" s="89"/>
      <c r="GO25" s="89"/>
      <c r="GP25" s="89"/>
      <c r="GQ25" s="89"/>
      <c r="GR25" s="89"/>
      <c r="GS25" s="89"/>
      <c r="GT25" s="89"/>
      <c r="GU25" s="89"/>
      <c r="GV25" s="89"/>
      <c r="GW25" s="89"/>
      <c r="GX25" s="89"/>
      <c r="GY25" s="89"/>
      <c r="GZ25" s="89"/>
      <c r="HA25" s="89"/>
      <c r="HB25" s="89"/>
      <c r="HC25" s="89"/>
      <c r="HD25" s="89"/>
      <c r="HE25" s="89"/>
      <c r="HF25" s="89"/>
      <c r="HG25" s="89"/>
      <c r="HH25" s="89"/>
      <c r="HI25" s="89"/>
      <c r="HJ25" s="89"/>
      <c r="HK25" s="89"/>
      <c r="HL25" s="89"/>
      <c r="HM25" s="89"/>
      <c r="HN25" s="89"/>
      <c r="HO25" s="89"/>
      <c r="HP25" s="89"/>
      <c r="HQ25" s="89"/>
      <c r="HR25" s="89"/>
      <c r="HS25" s="89"/>
      <c r="HT25" s="89"/>
      <c r="HU25" s="89"/>
      <c r="HV25" s="89"/>
      <c r="HW25" s="89"/>
      <c r="HX25" s="89"/>
      <c r="HY25" s="89"/>
      <c r="HZ25" s="89"/>
      <c r="IA25" s="89"/>
      <c r="IB25" s="89"/>
      <c r="IC25" s="89"/>
      <c r="ID25" s="89"/>
      <c r="IE25" s="89"/>
      <c r="IF25" s="89"/>
      <c r="IG25" s="89"/>
      <c r="IH25" s="89"/>
      <c r="II25" s="89"/>
      <c r="IJ25" s="89"/>
      <c r="IK25" s="89"/>
      <c r="IL25" s="89"/>
      <c r="IM25" s="89"/>
      <c r="IN25" s="89"/>
      <c r="IO25" s="89"/>
      <c r="IP25" s="89"/>
      <c r="IQ25" s="89"/>
      <c r="IR25" s="89"/>
      <c r="IS25" s="89"/>
      <c r="IT25" s="89"/>
      <c r="IU25" s="89"/>
      <c r="IV25" s="89"/>
      <c r="IW25" s="89"/>
    </row>
    <row r="26" spans="1:257" s="263" customFormat="1" ht="30">
      <c r="A26" s="465">
        <v>6</v>
      </c>
      <c r="B26" s="456" t="s">
        <v>271</v>
      </c>
      <c r="C26" s="456" t="s">
        <v>272</v>
      </c>
      <c r="D26" s="267" t="s">
        <v>273</v>
      </c>
      <c r="E26" s="438">
        <v>365</v>
      </c>
      <c r="F26" s="446">
        <v>5</v>
      </c>
      <c r="G26" s="449">
        <f t="shared" ref="G26" si="4">F26/E26</f>
        <v>1.3698630136986301E-2</v>
      </c>
      <c r="H26" s="435" t="str">
        <f>CONCATENATE(IF(G26&lt;='8-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 - ",VLOOKUP(IF(G26&lt;='8- Políticas de Administración '!$D$6,'8- Políticas de Administración '!$B$6,IF(G26&lt;='8- Políticas de Administración '!$D$7,'8- Políticas de Administración '!$B$7,IF(G26&lt;='8- Políticas de Administración '!$D$8,'8- Políticas de Administración '!$B$8,IF(G26&lt;='8- Políticas de Administración '!$D$9,'8- Políticas de Administración '!$B$9,IF(G26&lt;='8- Políticas de Administración '!$D$10,'8- Políticas de Administración '!$B$10,"Probabilidad no valida"))))),'8- Políticas de Administración '!$B$6:$F$10,5,FALSE))</f>
        <v>Muy Baja - 1</v>
      </c>
      <c r="I26" s="102" t="s">
        <v>245</v>
      </c>
      <c r="J26" s="112" t="s">
        <v>342</v>
      </c>
      <c r="K26" s="102" t="str">
        <f>IFERROR(CONCATENATE(INDEX('8- Políticas de Administración '!$B$16:$F$53,MATCH('5- Identificación de Riesgos'!J26,'8- Políticas de Administración '!$C$16:$C$54,0),1)," - ",L26),"")</f>
        <v>Menor - 2</v>
      </c>
      <c r="L26" s="119">
        <f>IFERROR(VLOOKUP(INDEX('8- Políticas de Administración '!$B$16:$F$63,MATCH('5- Identificación de Riesgos'!J26,'8- Políticas de Administración '!$C$16:$C$64,0),1),'8- Políticas de Administración '!$B$16:$F$64,5,FALSE),"")</f>
        <v>2</v>
      </c>
      <c r="M26" s="406" t="str">
        <f>IFERROR(CONCATENATE(INDEX('8- Políticas de Administración '!$B$16:$F$53,MATCH(ROUND(AVERAGE(L26:L28),0),'8- Políticas de Administración '!$F$16:$F$53,0),1)," - ",ROUND(AVERAGE(L26:L28),0)),"")</f>
        <v>Moderado - 3</v>
      </c>
      <c r="N26" s="404" t="str">
        <f>IFERROR(CONCATENATE(VLOOKUP((LEFT(H26,LEN(H26)-4)&amp;LEFT(M26,LEN(M26)-4)),'9- Matriz de Calor '!$D$18:$E$42,2,0)," - ",RIGHT(H26,1)*RIGHT(M26,1)),"")</f>
        <v>Moderado - 3</v>
      </c>
      <c r="O26" s="425">
        <f>RIGHT(H26,1)*RIGHT(M26,1)</f>
        <v>3</v>
      </c>
      <c r="P26" s="262"/>
      <c r="Q26" s="394"/>
      <c r="R26" s="394"/>
      <c r="S26" s="394"/>
      <c r="T26" s="394"/>
      <c r="U26" s="394"/>
      <c r="V26" s="394"/>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c r="AZ26" s="262"/>
      <c r="BA26" s="262"/>
      <c r="BB26" s="262"/>
      <c r="BC26" s="262"/>
      <c r="BD26" s="262"/>
      <c r="BE26" s="262"/>
      <c r="BF26" s="262"/>
      <c r="BG26" s="262"/>
      <c r="BH26" s="262"/>
      <c r="BI26" s="262"/>
      <c r="BJ26" s="262"/>
      <c r="BK26" s="262"/>
      <c r="BL26" s="262"/>
      <c r="BM26" s="262"/>
      <c r="BN26" s="262"/>
      <c r="BO26" s="262"/>
      <c r="BP26" s="262"/>
      <c r="BQ26" s="262"/>
      <c r="BR26" s="262"/>
      <c r="BS26" s="262"/>
      <c r="BT26" s="262"/>
      <c r="BU26" s="262"/>
      <c r="BV26" s="262"/>
      <c r="BW26" s="262"/>
      <c r="BX26" s="262"/>
      <c r="BY26" s="262"/>
      <c r="BZ26" s="262"/>
      <c r="CA26" s="262"/>
      <c r="CB26" s="262"/>
      <c r="CC26" s="262"/>
      <c r="CD26" s="262"/>
      <c r="CE26" s="262"/>
      <c r="CF26" s="262"/>
      <c r="CG26" s="262"/>
      <c r="CH26" s="262"/>
      <c r="CI26" s="262"/>
      <c r="CJ26" s="262"/>
      <c r="CK26" s="262"/>
      <c r="CL26" s="262"/>
      <c r="CM26" s="262"/>
      <c r="CN26" s="262"/>
      <c r="CO26" s="262"/>
      <c r="CP26" s="262"/>
      <c r="CQ26" s="262"/>
      <c r="CR26" s="262"/>
      <c r="CS26" s="262"/>
      <c r="CT26" s="262"/>
      <c r="CU26" s="262"/>
      <c r="CV26" s="262"/>
      <c r="CW26" s="262"/>
      <c r="CX26" s="262"/>
      <c r="CY26" s="262"/>
      <c r="CZ26" s="262"/>
      <c r="DA26" s="262"/>
      <c r="DB26" s="262"/>
      <c r="DC26" s="262"/>
      <c r="DD26" s="262"/>
      <c r="DE26" s="262"/>
      <c r="DF26" s="262"/>
      <c r="DG26" s="262"/>
      <c r="DH26" s="262"/>
      <c r="DI26" s="262"/>
      <c r="DJ26" s="262"/>
      <c r="DK26" s="262"/>
      <c r="DL26" s="262"/>
      <c r="DM26" s="262"/>
      <c r="DN26" s="262"/>
      <c r="DO26" s="262"/>
      <c r="DP26" s="262"/>
      <c r="DQ26" s="262"/>
      <c r="DR26" s="262"/>
      <c r="DS26" s="262"/>
      <c r="DT26" s="262"/>
      <c r="DU26" s="262"/>
      <c r="DV26" s="262"/>
      <c r="DW26" s="262"/>
      <c r="DX26" s="262"/>
      <c r="DY26" s="262"/>
      <c r="DZ26" s="262"/>
      <c r="EA26" s="262"/>
      <c r="EB26" s="262"/>
      <c r="EC26" s="262"/>
      <c r="ED26" s="262"/>
      <c r="EE26" s="262"/>
      <c r="EF26" s="262"/>
      <c r="EG26" s="262"/>
      <c r="EH26" s="262"/>
      <c r="EI26" s="262"/>
      <c r="EJ26" s="262"/>
      <c r="EK26" s="262"/>
      <c r="EL26" s="262"/>
      <c r="EM26" s="262"/>
      <c r="EN26" s="262"/>
      <c r="EO26" s="262"/>
      <c r="EP26" s="262"/>
      <c r="EQ26" s="262"/>
      <c r="ER26" s="262"/>
      <c r="ES26" s="262"/>
      <c r="ET26" s="262"/>
      <c r="EU26" s="262"/>
      <c r="EV26" s="262"/>
      <c r="EW26" s="262"/>
      <c r="EX26" s="262"/>
      <c r="EY26" s="262"/>
      <c r="EZ26" s="262"/>
      <c r="FA26" s="262"/>
      <c r="FB26" s="262"/>
      <c r="FC26" s="262"/>
      <c r="FD26" s="262"/>
      <c r="FE26" s="262"/>
      <c r="FF26" s="262"/>
      <c r="FG26" s="262"/>
      <c r="FH26" s="262"/>
      <c r="FI26" s="262"/>
      <c r="FJ26" s="262"/>
      <c r="FK26" s="262"/>
      <c r="FL26" s="262"/>
      <c r="FM26" s="262"/>
      <c r="FN26" s="262"/>
      <c r="FO26" s="262"/>
      <c r="FP26" s="262"/>
      <c r="FQ26" s="262"/>
      <c r="FR26" s="262"/>
      <c r="FS26" s="262"/>
      <c r="FT26" s="262"/>
      <c r="FU26" s="262"/>
      <c r="FV26" s="262"/>
      <c r="FW26" s="262"/>
      <c r="FX26" s="262"/>
      <c r="FY26" s="262"/>
      <c r="FZ26" s="262"/>
      <c r="GA26" s="262"/>
      <c r="GB26" s="262"/>
      <c r="GC26" s="262"/>
      <c r="GD26" s="262"/>
      <c r="GE26" s="262"/>
      <c r="GF26" s="262"/>
      <c r="GG26" s="262"/>
      <c r="GH26" s="262"/>
      <c r="GI26" s="262"/>
      <c r="GJ26" s="262"/>
      <c r="GK26" s="262"/>
      <c r="GL26" s="262"/>
      <c r="GM26" s="262"/>
      <c r="GN26" s="262"/>
      <c r="GO26" s="262"/>
      <c r="GP26" s="262"/>
      <c r="GQ26" s="262"/>
      <c r="GR26" s="262"/>
      <c r="GS26" s="262"/>
      <c r="GT26" s="262"/>
      <c r="GU26" s="262"/>
      <c r="GV26" s="262"/>
      <c r="GW26" s="262"/>
      <c r="GX26" s="262"/>
      <c r="GY26" s="262"/>
      <c r="GZ26" s="262"/>
      <c r="HA26" s="262"/>
      <c r="HB26" s="262"/>
      <c r="HC26" s="262"/>
      <c r="HD26" s="262"/>
      <c r="HE26" s="262"/>
      <c r="HF26" s="262"/>
      <c r="HG26" s="262"/>
      <c r="HH26" s="262"/>
      <c r="HI26" s="262"/>
      <c r="HJ26" s="262"/>
      <c r="HK26" s="262"/>
      <c r="HL26" s="262"/>
      <c r="HM26" s="262"/>
      <c r="HN26" s="262"/>
      <c r="HO26" s="262"/>
      <c r="HP26" s="262"/>
      <c r="HQ26" s="262"/>
      <c r="HR26" s="262"/>
      <c r="HS26" s="262"/>
      <c r="HT26" s="262"/>
      <c r="HU26" s="262"/>
      <c r="HV26" s="262"/>
      <c r="HW26" s="262"/>
      <c r="HX26" s="262"/>
      <c r="HY26" s="262"/>
      <c r="HZ26" s="262"/>
      <c r="IA26" s="262"/>
      <c r="IB26" s="262"/>
      <c r="IC26" s="262"/>
      <c r="ID26" s="262"/>
      <c r="IE26" s="262"/>
      <c r="IF26" s="262"/>
      <c r="IG26" s="262"/>
      <c r="IH26" s="262"/>
      <c r="II26" s="262"/>
      <c r="IJ26" s="262"/>
      <c r="IK26" s="262"/>
      <c r="IL26" s="262"/>
      <c r="IM26" s="262"/>
      <c r="IN26" s="262"/>
      <c r="IO26" s="262"/>
      <c r="IP26" s="262"/>
      <c r="IQ26" s="262"/>
      <c r="IR26" s="262"/>
      <c r="IS26" s="262"/>
      <c r="IT26" s="262"/>
      <c r="IU26" s="262"/>
      <c r="IV26" s="262"/>
      <c r="IW26" s="262"/>
    </row>
    <row r="27" spans="1:257" ht="51" customHeight="1">
      <c r="A27" s="466"/>
      <c r="B27" s="457"/>
      <c r="C27" s="457"/>
      <c r="D27" s="269" t="s">
        <v>270</v>
      </c>
      <c r="E27" s="439"/>
      <c r="F27" s="447"/>
      <c r="G27" s="450"/>
      <c r="H27" s="436"/>
      <c r="I27" s="103" t="s">
        <v>248</v>
      </c>
      <c r="J27" s="123" t="s">
        <v>249</v>
      </c>
      <c r="K27" s="103" t="str">
        <f>IFERROR(CONCATENATE(INDEX('8- Políticas de Administración '!$B$16:$F$53,MATCH('5- Identificación de Riesgos'!J27,'8- Políticas de Administración '!$C$16:$C$54,0),1)," - ",L27),"")</f>
        <v>Mayor - 4</v>
      </c>
      <c r="L27" s="118">
        <f>IFERROR(VLOOKUP(INDEX('8- Políticas de Administración '!$B$16:$F$63,MATCH('5- Identificación de Riesgos'!J27,'8- Políticas de Administración '!$C$16:$C$64,0),1),'8- Políticas de Administración '!$B$16:$F$64,5,FALSE),"")</f>
        <v>4</v>
      </c>
      <c r="M27" s="407"/>
      <c r="N27" s="405"/>
      <c r="O27" s="426"/>
      <c r="Q27" s="395"/>
      <c r="R27" s="395"/>
      <c r="S27" s="395"/>
      <c r="T27" s="395"/>
      <c r="U27" s="395"/>
      <c r="V27" s="395"/>
    </row>
    <row r="28" spans="1:257" s="265" customFormat="1" ht="61.5" customHeight="1" thickBot="1">
      <c r="A28" s="467"/>
      <c r="B28" s="468"/>
      <c r="C28" s="468"/>
      <c r="D28" s="268" t="s">
        <v>274</v>
      </c>
      <c r="E28" s="440"/>
      <c r="F28" s="448"/>
      <c r="G28" s="451"/>
      <c r="H28" s="437"/>
      <c r="I28" s="104"/>
      <c r="J28" s="124"/>
      <c r="K28" s="104" t="str">
        <f>IFERROR(CONCATENATE(INDEX('8- Políticas de Administración '!$B$16:$F$53,MATCH('5- Identificación de Riesgos'!J28,'8- Políticas de Administración '!$C$16:$C$54,0),1)," - ",L28),"")</f>
        <v/>
      </c>
      <c r="L28" s="120" t="str">
        <f>IFERROR(VLOOKUP(INDEX('8- Políticas de Administración '!$B$16:$F$63,MATCH('5- Identificación de Riesgos'!J28,'8- Políticas de Administración '!$C$16:$C$64,0),1),'8- Políticas de Administración '!$B$16:$F$64,5,FALSE),"")</f>
        <v/>
      </c>
      <c r="M28" s="408"/>
      <c r="N28" s="409"/>
      <c r="O28" s="427"/>
      <c r="P28" s="264"/>
      <c r="Q28" s="396"/>
      <c r="R28" s="396"/>
      <c r="S28" s="396"/>
      <c r="T28" s="396"/>
      <c r="U28" s="396"/>
      <c r="V28" s="396"/>
      <c r="W28" s="264"/>
      <c r="X28" s="264"/>
      <c r="Y28" s="264"/>
      <c r="Z28" s="264"/>
      <c r="AA28" s="264"/>
      <c r="AB28" s="264"/>
      <c r="AC28" s="264"/>
      <c r="AD28" s="264"/>
      <c r="AE28" s="264"/>
      <c r="AF28" s="264"/>
      <c r="AG28" s="264"/>
      <c r="AH28" s="264"/>
      <c r="AI28" s="264"/>
      <c r="AJ28" s="264"/>
      <c r="AK28" s="264"/>
      <c r="AL28" s="264"/>
      <c r="AM28" s="264"/>
      <c r="AN28" s="264"/>
      <c r="AO28" s="264"/>
      <c r="AP28" s="264"/>
      <c r="AQ28" s="264"/>
      <c r="AR28" s="264"/>
      <c r="AS28" s="264"/>
      <c r="AT28" s="264"/>
      <c r="AU28" s="264"/>
      <c r="AV28" s="264"/>
      <c r="AW28" s="264"/>
      <c r="AX28" s="264"/>
      <c r="AY28" s="264"/>
      <c r="AZ28" s="264"/>
      <c r="BA28" s="264"/>
      <c r="BB28" s="264"/>
      <c r="BC28" s="264"/>
      <c r="BD28" s="264"/>
      <c r="BE28" s="264"/>
      <c r="BF28" s="264"/>
      <c r="BG28" s="264"/>
      <c r="BH28" s="264"/>
      <c r="BI28" s="264"/>
      <c r="BJ28" s="264"/>
      <c r="BK28" s="264"/>
      <c r="BL28" s="264"/>
      <c r="BM28" s="264"/>
      <c r="BN28" s="264"/>
      <c r="BO28" s="264"/>
      <c r="BP28" s="264"/>
      <c r="BQ28" s="264"/>
      <c r="BR28" s="264"/>
      <c r="BS28" s="264"/>
      <c r="BT28" s="264"/>
      <c r="BU28" s="264"/>
      <c r="BV28" s="264"/>
      <c r="BW28" s="264"/>
      <c r="BX28" s="264"/>
      <c r="BY28" s="264"/>
      <c r="BZ28" s="264"/>
      <c r="CA28" s="264"/>
      <c r="CB28" s="264"/>
      <c r="CC28" s="264"/>
      <c r="CD28" s="264"/>
      <c r="CE28" s="264"/>
      <c r="CF28" s="264"/>
      <c r="CG28" s="264"/>
      <c r="CH28" s="264"/>
      <c r="CI28" s="264"/>
      <c r="CJ28" s="264"/>
      <c r="CK28" s="264"/>
      <c r="CL28" s="264"/>
      <c r="CM28" s="264"/>
      <c r="CN28" s="264"/>
      <c r="CO28" s="264"/>
      <c r="CP28" s="264"/>
      <c r="CQ28" s="264"/>
      <c r="CR28" s="264"/>
      <c r="CS28" s="264"/>
      <c r="CT28" s="264"/>
      <c r="CU28" s="264"/>
      <c r="CV28" s="264"/>
      <c r="CW28" s="264"/>
      <c r="CX28" s="264"/>
      <c r="CY28" s="264"/>
      <c r="CZ28" s="264"/>
      <c r="DA28" s="264"/>
      <c r="DB28" s="264"/>
      <c r="DC28" s="264"/>
      <c r="DD28" s="264"/>
      <c r="DE28" s="264"/>
      <c r="DF28" s="264"/>
      <c r="DG28" s="264"/>
      <c r="DH28" s="264"/>
      <c r="DI28" s="264"/>
      <c r="DJ28" s="264"/>
      <c r="DK28" s="264"/>
      <c r="DL28" s="264"/>
      <c r="DM28" s="264"/>
      <c r="DN28" s="264"/>
      <c r="DO28" s="264"/>
      <c r="DP28" s="264"/>
      <c r="DQ28" s="264"/>
      <c r="DR28" s="264"/>
      <c r="DS28" s="264"/>
      <c r="DT28" s="264"/>
      <c r="DU28" s="264"/>
      <c r="DV28" s="264"/>
      <c r="DW28" s="264"/>
      <c r="DX28" s="264"/>
      <c r="DY28" s="264"/>
      <c r="DZ28" s="264"/>
      <c r="EA28" s="264"/>
      <c r="EB28" s="264"/>
      <c r="EC28" s="264"/>
      <c r="ED28" s="264"/>
      <c r="EE28" s="264"/>
      <c r="EF28" s="264"/>
      <c r="EG28" s="264"/>
      <c r="EH28" s="264"/>
      <c r="EI28" s="264"/>
      <c r="EJ28" s="264"/>
      <c r="EK28" s="264"/>
      <c r="EL28" s="264"/>
      <c r="EM28" s="264"/>
      <c r="EN28" s="264"/>
      <c r="EO28" s="264"/>
      <c r="EP28" s="264"/>
      <c r="EQ28" s="264"/>
      <c r="ER28" s="264"/>
      <c r="ES28" s="264"/>
      <c r="ET28" s="264"/>
      <c r="EU28" s="264"/>
      <c r="EV28" s="264"/>
      <c r="EW28" s="264"/>
      <c r="EX28" s="264"/>
      <c r="EY28" s="264"/>
      <c r="EZ28" s="264"/>
      <c r="FA28" s="264"/>
      <c r="FB28" s="264"/>
      <c r="FC28" s="264"/>
      <c r="FD28" s="264"/>
      <c r="FE28" s="264"/>
      <c r="FF28" s="264"/>
      <c r="FG28" s="264"/>
      <c r="FH28" s="264"/>
      <c r="FI28" s="264"/>
      <c r="FJ28" s="264"/>
      <c r="FK28" s="264"/>
      <c r="FL28" s="264"/>
      <c r="FM28" s="264"/>
      <c r="FN28" s="264"/>
      <c r="FO28" s="264"/>
      <c r="FP28" s="264"/>
      <c r="FQ28" s="264"/>
      <c r="FR28" s="264"/>
      <c r="FS28" s="264"/>
      <c r="FT28" s="264"/>
      <c r="FU28" s="264"/>
      <c r="FV28" s="264"/>
      <c r="FW28" s="264"/>
      <c r="FX28" s="264"/>
      <c r="FY28" s="264"/>
      <c r="FZ28" s="264"/>
      <c r="GA28" s="264"/>
      <c r="GB28" s="264"/>
      <c r="GC28" s="264"/>
      <c r="GD28" s="264"/>
      <c r="GE28" s="264"/>
      <c r="GF28" s="264"/>
      <c r="GG28" s="264"/>
      <c r="GH28" s="264"/>
      <c r="GI28" s="264"/>
      <c r="GJ28" s="264"/>
      <c r="GK28" s="264"/>
      <c r="GL28" s="264"/>
      <c r="GM28" s="264"/>
      <c r="GN28" s="264"/>
      <c r="GO28" s="264"/>
      <c r="GP28" s="264"/>
      <c r="GQ28" s="264"/>
      <c r="GR28" s="264"/>
      <c r="GS28" s="264"/>
      <c r="GT28" s="264"/>
      <c r="GU28" s="264"/>
      <c r="GV28" s="264"/>
      <c r="GW28" s="264"/>
      <c r="GX28" s="264"/>
      <c r="GY28" s="264"/>
      <c r="GZ28" s="264"/>
      <c r="HA28" s="264"/>
      <c r="HB28" s="264"/>
      <c r="HC28" s="264"/>
      <c r="HD28" s="264"/>
      <c r="HE28" s="264"/>
      <c r="HF28" s="264"/>
      <c r="HG28" s="264"/>
      <c r="HH28" s="264"/>
      <c r="HI28" s="264"/>
      <c r="HJ28" s="264"/>
      <c r="HK28" s="264"/>
      <c r="HL28" s="264"/>
      <c r="HM28" s="264"/>
      <c r="HN28" s="264"/>
      <c r="HO28" s="264"/>
      <c r="HP28" s="264"/>
      <c r="HQ28" s="264"/>
      <c r="HR28" s="264"/>
      <c r="HS28" s="264"/>
      <c r="HT28" s="264"/>
      <c r="HU28" s="264"/>
      <c r="HV28" s="264"/>
      <c r="HW28" s="264"/>
      <c r="HX28" s="264"/>
      <c r="HY28" s="264"/>
      <c r="HZ28" s="264"/>
      <c r="IA28" s="264"/>
      <c r="IB28" s="264"/>
      <c r="IC28" s="264"/>
      <c r="ID28" s="264"/>
      <c r="IE28" s="264"/>
      <c r="IF28" s="264"/>
      <c r="IG28" s="264"/>
      <c r="IH28" s="264"/>
      <c r="II28" s="264"/>
      <c r="IJ28" s="264"/>
      <c r="IK28" s="264"/>
      <c r="IL28" s="264"/>
      <c r="IM28" s="264"/>
      <c r="IN28" s="264"/>
      <c r="IO28" s="264"/>
      <c r="IP28" s="264"/>
      <c r="IQ28" s="264"/>
      <c r="IR28" s="264"/>
      <c r="IS28" s="264"/>
      <c r="IT28" s="264"/>
      <c r="IU28" s="264"/>
      <c r="IV28" s="264"/>
      <c r="IW28" s="264"/>
    </row>
  </sheetData>
  <mergeCells count="85">
    <mergeCell ref="A17:A18"/>
    <mergeCell ref="F19:F23"/>
    <mergeCell ref="A19:A23"/>
    <mergeCell ref="E19:E23"/>
    <mergeCell ref="H19:H23"/>
    <mergeCell ref="G19:G23"/>
    <mergeCell ref="B19:B23"/>
    <mergeCell ref="C19:C23"/>
    <mergeCell ref="F17:F18"/>
    <mergeCell ref="G17:G18"/>
    <mergeCell ref="H17:H18"/>
    <mergeCell ref="G26:G28"/>
    <mergeCell ref="H26:H28"/>
    <mergeCell ref="B24:B25"/>
    <mergeCell ref="C24:C25"/>
    <mergeCell ref="E24:E25"/>
    <mergeCell ref="G24:G25"/>
    <mergeCell ref="H24:H25"/>
    <mergeCell ref="F24:F25"/>
    <mergeCell ref="A26:A28"/>
    <mergeCell ref="B26:B28"/>
    <mergeCell ref="C26:C28"/>
    <mergeCell ref="E26:E28"/>
    <mergeCell ref="F26:F28"/>
    <mergeCell ref="G8:G9"/>
    <mergeCell ref="A10:A12"/>
    <mergeCell ref="C10:C12"/>
    <mergeCell ref="B10:B12"/>
    <mergeCell ref="E10:E12"/>
    <mergeCell ref="A4:C4"/>
    <mergeCell ref="A8:A9"/>
    <mergeCell ref="B8:B9"/>
    <mergeCell ref="E8:E9"/>
    <mergeCell ref="E17:E18"/>
    <mergeCell ref="B17:B18"/>
    <mergeCell ref="C17:C18"/>
    <mergeCell ref="B13:B16"/>
    <mergeCell ref="A13:A16"/>
    <mergeCell ref="A5:C5"/>
    <mergeCell ref="D6:N6"/>
    <mergeCell ref="A6:C6"/>
    <mergeCell ref="F10:F12"/>
    <mergeCell ref="G10:G12"/>
    <mergeCell ref="H10:H12"/>
    <mergeCell ref="F8:F9"/>
    <mergeCell ref="H13:H16"/>
    <mergeCell ref="C13:C16"/>
    <mergeCell ref="E13:E16"/>
    <mergeCell ref="O24:O25"/>
    <mergeCell ref="O17:O18"/>
    <mergeCell ref="M24:M25"/>
    <mergeCell ref="N24:N25"/>
    <mergeCell ref="M17:M18"/>
    <mergeCell ref="N17:N18"/>
    <mergeCell ref="F13:F16"/>
    <mergeCell ref="G13:G16"/>
    <mergeCell ref="M26:M28"/>
    <mergeCell ref="O26:O28"/>
    <mergeCell ref="N19:N23"/>
    <mergeCell ref="M19:M23"/>
    <mergeCell ref="O19:O23"/>
    <mergeCell ref="N26:N28"/>
    <mergeCell ref="O8:O9"/>
    <mergeCell ref="N8:N9"/>
    <mergeCell ref="N7:O7"/>
    <mergeCell ref="K8:K9"/>
    <mergeCell ref="M8:M9"/>
    <mergeCell ref="I7:M7"/>
    <mergeCell ref="I8:I9"/>
    <mergeCell ref="A1:C2"/>
    <mergeCell ref="Q19:V23"/>
    <mergeCell ref="Q26:V28"/>
    <mergeCell ref="A24:A25"/>
    <mergeCell ref="D4:N4"/>
    <mergeCell ref="D5:N5"/>
    <mergeCell ref="O10:O12"/>
    <mergeCell ref="O13:O16"/>
    <mergeCell ref="N10:N12"/>
    <mergeCell ref="M13:M16"/>
    <mergeCell ref="N13:N16"/>
    <mergeCell ref="M10:M12"/>
    <mergeCell ref="H8:H9"/>
    <mergeCell ref="E7:H7"/>
    <mergeCell ref="D7:D9"/>
    <mergeCell ref="L8:L9"/>
  </mergeCells>
  <conditionalFormatting sqref="D10:D16">
    <cfRule type="containsText" dxfId="705" priority="50" operator="containsText" text="6- Moderado">
      <formula>NOT(ISERROR(SEARCH("6- Moderado",D10)))</formula>
    </cfRule>
    <cfRule type="containsText" dxfId="704" priority="54" operator="containsText" text="1- Bajo">
      <formula>NOT(ISERROR(SEARCH("1- Bajo",D10)))</formula>
    </cfRule>
    <cfRule type="containsText" dxfId="703" priority="49" operator="containsText" text="3- Moderado">
      <formula>NOT(ISERROR(SEARCH("3- Moderado",D10)))</formula>
    </cfRule>
    <cfRule type="containsText" dxfId="702" priority="53" operator="containsText" text="4- Bajo">
      <formula>NOT(ISERROR(SEARCH("4- Bajo",D10)))</formula>
    </cfRule>
    <cfRule type="containsText" dxfId="701" priority="52" operator="containsText" text="3- Bajo">
      <formula>NOT(ISERROR(SEARCH("3- Bajo",D10)))</formula>
    </cfRule>
    <cfRule type="containsText" dxfId="700" priority="51" operator="containsText" text="4- Moderado">
      <formula>NOT(ISERROR(SEARCH("4- Moderado",D10)))</formula>
    </cfRule>
  </conditionalFormatting>
  <conditionalFormatting sqref="D17:D19">
    <cfRule type="containsText" dxfId="699" priority="324" operator="containsText" text="1- Bajo">
      <formula>NOT(ISERROR(SEARCH("1- Bajo",D17)))</formula>
    </cfRule>
    <cfRule type="containsText" dxfId="698" priority="310" operator="containsText" text="3- Bajo">
      <formula>NOT(ISERROR(SEARCH("3- Bajo",D17)))</formula>
    </cfRule>
    <cfRule type="containsText" dxfId="697" priority="309" operator="containsText" text="4- Moderado">
      <formula>NOT(ISERROR(SEARCH("4- Moderado",D17)))</formula>
    </cfRule>
    <cfRule type="containsText" dxfId="696" priority="308" operator="containsText" text="6- Moderado">
      <formula>NOT(ISERROR(SEARCH("6- Moderado",D17)))</formula>
    </cfRule>
    <cfRule type="containsText" dxfId="695" priority="321" operator="containsText" text="4- Moderado">
      <formula>NOT(ISERROR(SEARCH("4- Moderado",D17)))</formula>
    </cfRule>
    <cfRule type="containsText" dxfId="694" priority="320" operator="containsText" text="6- Moderado">
      <formula>NOT(ISERROR(SEARCH("6- Moderado",D17)))</formula>
    </cfRule>
    <cfRule type="containsText" dxfId="693" priority="319" operator="containsText" text="3- Moderado">
      <formula>NOT(ISERROR(SEARCH("3- Moderado",D17)))</formula>
    </cfRule>
    <cfRule type="containsText" dxfId="692" priority="312" operator="containsText" text="1- Bajo">
      <formula>NOT(ISERROR(SEARCH("1- Bajo",D17)))</formula>
    </cfRule>
    <cfRule type="containsText" dxfId="691" priority="311" operator="containsText" text="4- Bajo">
      <formula>NOT(ISERROR(SEARCH("4- Bajo",D17)))</formula>
    </cfRule>
    <cfRule type="containsText" dxfId="690" priority="322" operator="containsText" text="3- Bajo">
      <formula>NOT(ISERROR(SEARCH("3- Bajo",D17)))</formula>
    </cfRule>
    <cfRule type="containsText" dxfId="689" priority="307" operator="containsText" text="3- Moderado">
      <formula>NOT(ISERROR(SEARCH("3- Moderado",D17)))</formula>
    </cfRule>
    <cfRule type="containsText" dxfId="688" priority="323" operator="containsText" text="4- Bajo">
      <formula>NOT(ISERROR(SEARCH("4- Bajo",D17)))</formula>
    </cfRule>
  </conditionalFormatting>
  <conditionalFormatting sqref="D18">
    <cfRule type="containsText" dxfId="687" priority="261" operator="containsText" text="4- Moderado">
      <formula>NOT(ISERROR(SEARCH("4- Moderado",D18)))</formula>
    </cfRule>
    <cfRule type="containsText" dxfId="686" priority="274" operator="containsText" text="3- Bajo">
      <formula>NOT(ISERROR(SEARCH("3- Bajo",D18)))</formula>
    </cfRule>
    <cfRule type="containsText" dxfId="685" priority="273" operator="containsText" text="4- Moderado">
      <formula>NOT(ISERROR(SEARCH("4- Moderado",D18)))</formula>
    </cfRule>
    <cfRule type="containsText" dxfId="684" priority="272" operator="containsText" text="6- Moderado">
      <formula>NOT(ISERROR(SEARCH("6- Moderado",D18)))</formula>
    </cfRule>
    <cfRule type="containsText" dxfId="683" priority="271" operator="containsText" text="3- Moderado">
      <formula>NOT(ISERROR(SEARCH("3- Moderado",D18)))</formula>
    </cfRule>
    <cfRule type="containsText" dxfId="682" priority="264" operator="containsText" text="1- Bajo">
      <formula>NOT(ISERROR(SEARCH("1- Bajo",D18)))</formula>
    </cfRule>
    <cfRule type="containsText" dxfId="681" priority="263" operator="containsText" text="4- Bajo">
      <formula>NOT(ISERROR(SEARCH("4- Bajo",D18)))</formula>
    </cfRule>
    <cfRule type="containsText" dxfId="680" priority="262" operator="containsText" text="3- Bajo">
      <formula>NOT(ISERROR(SEARCH("3- Bajo",D18)))</formula>
    </cfRule>
    <cfRule type="containsText" dxfId="679" priority="260" operator="containsText" text="6- Moderado">
      <formula>NOT(ISERROR(SEARCH("6- Moderado",D18)))</formula>
    </cfRule>
    <cfRule type="containsText" dxfId="678" priority="259" operator="containsText" text="3- Moderado">
      <formula>NOT(ISERROR(SEARCH("3- Moderado",D18)))</formula>
    </cfRule>
    <cfRule type="containsText" dxfId="677" priority="276" operator="containsText" text="1- Bajo">
      <formula>NOT(ISERROR(SEARCH("1- Bajo",D18)))</formula>
    </cfRule>
    <cfRule type="containsText" dxfId="676" priority="275" operator="containsText" text="4- Bajo">
      <formula>NOT(ISERROR(SEARCH("4- Bajo",D18)))</formula>
    </cfRule>
  </conditionalFormatting>
  <conditionalFormatting sqref="D20:D21">
    <cfRule type="containsText" dxfId="675" priority="14" operator="containsText" text="3- Bajo">
      <formula>NOT(ISERROR(SEARCH("3- Bajo",D20)))</formula>
    </cfRule>
    <cfRule type="containsText" dxfId="674" priority="13" operator="containsText" text="4- Moderado">
      <formula>NOT(ISERROR(SEARCH("4- Moderado",D20)))</formula>
    </cfRule>
    <cfRule type="containsText" dxfId="673" priority="12" operator="containsText" text="6- Moderado">
      <formula>NOT(ISERROR(SEARCH("6- Moderado",D20)))</formula>
    </cfRule>
    <cfRule type="containsText" dxfId="672" priority="11" operator="containsText" text="3- Moderado">
      <formula>NOT(ISERROR(SEARCH("3- Moderado",D20)))</formula>
    </cfRule>
    <cfRule type="containsText" dxfId="671" priority="16" operator="containsText" text="1- Bajo">
      <formula>NOT(ISERROR(SEARCH("1- Bajo",D20)))</formula>
    </cfRule>
    <cfRule type="containsText" dxfId="670" priority="15" operator="containsText" text="4- Bajo">
      <formula>NOT(ISERROR(SEARCH("4- Bajo",D20)))</formula>
    </cfRule>
  </conditionalFormatting>
  <conditionalFormatting sqref="H10 H13">
    <cfRule type="containsText" dxfId="669" priority="1084" operator="containsText" text="Media">
      <formula>NOT(ISERROR(SEARCH("Media",H10)))</formula>
    </cfRule>
    <cfRule type="containsText" dxfId="668" priority="1083" operator="containsText" text="Alta">
      <formula>NOT(ISERROR(SEARCH("Alta",H10)))</formula>
    </cfRule>
    <cfRule type="containsText" dxfId="667" priority="1082" operator="containsText" text="Muy bajo">
      <formula>NOT(ISERROR(SEARCH("Muy bajo",H10)))</formula>
    </cfRule>
    <cfRule type="containsText" dxfId="666" priority="1081" operator="containsText" text="Muy Baja'Tabla probabilidad'!">
      <formula>NOT(ISERROR(SEARCH("Muy Baja'Tabla probabilidad'!",H10)))</formula>
    </cfRule>
    <cfRule type="cellIs" dxfId="665" priority="1090" operator="between">
      <formula>0</formula>
      <formula>2</formula>
    </cfRule>
    <cfRule type="containsText" dxfId="664" priority="1079" operator="containsText" text="Muy Baja">
      <formula>NOT(ISERROR(SEARCH("Muy Baja",H10)))</formula>
    </cfRule>
    <cfRule type="cellIs" dxfId="663" priority="1089" operator="between">
      <formula>1</formula>
      <formula>2</formula>
    </cfRule>
    <cfRule type="containsText" dxfId="660" priority="1086" operator="containsText" text="Muy baja">
      <formula>NOT(ISERROR(SEARCH("Muy baja",H10)))</formula>
    </cfRule>
    <cfRule type="containsText" dxfId="659" priority="1085" operator="containsText" text="Baja">
      <formula>NOT(ISERROR(SEARCH("Baja",H10)))</formula>
    </cfRule>
    <cfRule type="containsText" dxfId="658" priority="1078" operator="containsText" text="Muy Baja">
      <formula>NOT(ISERROR(SEARCH("Muy Baja",H10)))</formula>
    </cfRule>
    <cfRule type="containsText" dxfId="657" priority="1068" operator="containsText" text="Muy Baja">
      <formula>NOT(ISERROR(SEARCH("Muy Baja",H10)))</formula>
    </cfRule>
    <cfRule type="containsText" dxfId="656" priority="1080" operator="containsText" text="Muy Baja">
      <formula>NOT(ISERROR(SEARCH("Muy Baja",H10)))</formula>
    </cfRule>
    <cfRule type="containsText" dxfId="655" priority="1077" operator="containsText" text="Baja">
      <formula>NOT(ISERROR(SEARCH("Baja",H10)))</formula>
    </cfRule>
    <cfRule type="containsText" dxfId="654" priority="1076" operator="containsText" text="Muy Baja">
      <formula>NOT(ISERROR(SEARCH("Muy Baja",H10)))</formula>
    </cfRule>
    <cfRule type="containsText" dxfId="653" priority="1075" operator="containsText" text="Media">
      <formula>NOT(ISERROR(SEARCH("Media",H10)))</formula>
    </cfRule>
    <cfRule type="containsText" dxfId="652" priority="1074" operator="containsText" text="Media">
      <formula>NOT(ISERROR(SEARCH("Media",H10)))</formula>
    </cfRule>
    <cfRule type="containsText" dxfId="651" priority="1073" operator="containsText" text="Media">
      <formula>NOT(ISERROR(SEARCH("Media",H10)))</formula>
    </cfRule>
    <cfRule type="containsText" dxfId="650" priority="1072" operator="containsText" text="Alta">
      <formula>NOT(ISERROR(SEARCH("Alta",H10)))</formula>
    </cfRule>
    <cfRule type="containsText" dxfId="649" priority="1070" operator="containsText" text="Muy Alta">
      <formula>NOT(ISERROR(SEARCH("Muy Alta",H10)))</formula>
    </cfRule>
    <cfRule type="containsText" dxfId="648" priority="1069" operator="containsText" text="Baja">
      <formula>NOT(ISERROR(SEARCH("Baja",H10)))</formula>
    </cfRule>
  </conditionalFormatting>
  <conditionalFormatting sqref="H17">
    <cfRule type="containsText" dxfId="647" priority="799" operator="containsText" text="Baja">
      <formula>NOT(ISERROR(SEARCH("Baja",H17)))</formula>
    </cfRule>
    <cfRule type="containsText" dxfId="646" priority="800" operator="containsText" text="Muy baja">
      <formula>NOT(ISERROR(SEARCH("Muy baja",H17)))</formula>
    </cfRule>
    <cfRule type="cellIs" dxfId="643" priority="803" operator="between">
      <formula>1</formula>
      <formula>2</formula>
    </cfRule>
    <cfRule type="cellIs" dxfId="642" priority="804" operator="between">
      <formula>0</formula>
      <formula>2</formula>
    </cfRule>
    <cfRule type="containsText" dxfId="641" priority="782" operator="containsText" text="Muy Baja">
      <formula>NOT(ISERROR(SEARCH("Muy Baja",H17)))</formula>
    </cfRule>
    <cfRule type="containsText" dxfId="640" priority="783" operator="containsText" text="Baja">
      <formula>NOT(ISERROR(SEARCH("Baja",H17)))</formula>
    </cfRule>
    <cfRule type="containsText" dxfId="639" priority="784" operator="containsText" text="Muy Alta">
      <formula>NOT(ISERROR(SEARCH("Muy Alta",H17)))</formula>
    </cfRule>
    <cfRule type="containsText" dxfId="638" priority="786" operator="containsText" text="Alta">
      <formula>NOT(ISERROR(SEARCH("Alta",H17)))</formula>
    </cfRule>
    <cfRule type="containsText" dxfId="637" priority="787" operator="containsText" text="Media">
      <formula>NOT(ISERROR(SEARCH("Media",H17)))</formula>
    </cfRule>
    <cfRule type="containsText" dxfId="636" priority="789" operator="containsText" text="Media">
      <formula>NOT(ISERROR(SEARCH("Media",H17)))</formula>
    </cfRule>
    <cfRule type="containsText" dxfId="635" priority="791" operator="containsText" text="Baja">
      <formula>NOT(ISERROR(SEARCH("Baja",H17)))</formula>
    </cfRule>
    <cfRule type="containsText" dxfId="634" priority="792" operator="containsText" text="Muy Baja">
      <formula>NOT(ISERROR(SEARCH("Muy Baja",H17)))</formula>
    </cfRule>
    <cfRule type="containsText" dxfId="633" priority="788" operator="containsText" text="Media">
      <formula>NOT(ISERROR(SEARCH("Media",H17)))</formula>
    </cfRule>
    <cfRule type="containsText" dxfId="632" priority="790" operator="containsText" text="Muy Baja">
      <formula>NOT(ISERROR(SEARCH("Muy Baja",H17)))</formula>
    </cfRule>
    <cfRule type="containsText" dxfId="631" priority="793" operator="containsText" text="Muy Baja">
      <formula>NOT(ISERROR(SEARCH("Muy Baja",H17)))</formula>
    </cfRule>
    <cfRule type="containsText" dxfId="630" priority="794" operator="containsText" text="Muy Baja">
      <formula>NOT(ISERROR(SEARCH("Muy Baja",H17)))</formula>
    </cfRule>
    <cfRule type="containsText" dxfId="629" priority="795" operator="containsText" text="Muy Baja'Tabla probabilidad'!">
      <formula>NOT(ISERROR(SEARCH("Muy Baja'Tabla probabilidad'!",H17)))</formula>
    </cfRule>
    <cfRule type="containsText" dxfId="628" priority="796" operator="containsText" text="Muy bajo">
      <formula>NOT(ISERROR(SEARCH("Muy bajo",H17)))</formula>
    </cfRule>
    <cfRule type="containsText" dxfId="627" priority="797" operator="containsText" text="Alta">
      <formula>NOT(ISERROR(SEARCH("Alta",H17)))</formula>
    </cfRule>
    <cfRule type="containsText" dxfId="626" priority="798" operator="containsText" text="Media">
      <formula>NOT(ISERROR(SEARCH("Media",H17)))</formula>
    </cfRule>
  </conditionalFormatting>
  <conditionalFormatting sqref="H19">
    <cfRule type="cellIs" dxfId="625" priority="41" operator="between">
      <formula>1</formula>
      <formula>2</formula>
    </cfRule>
    <cfRule type="cellIs" dxfId="624" priority="42" operator="between">
      <formula>0</formula>
      <formula>2</formula>
    </cfRule>
    <cfRule type="containsText" dxfId="623" priority="32" operator="containsText" text="Muy Baja">
      <formula>NOT(ISERROR(SEARCH("Muy Baja",H19)))</formula>
    </cfRule>
    <cfRule type="containsText" dxfId="622" priority="23" operator="containsText" text="Muy Baja">
      <formula>NOT(ISERROR(SEARCH("Muy Baja",H19)))</formula>
    </cfRule>
    <cfRule type="containsText" dxfId="621" priority="24" operator="containsText" text="Baja">
      <formula>NOT(ISERROR(SEARCH("Baja",H19)))</formula>
    </cfRule>
    <cfRule type="containsText" dxfId="620" priority="25" operator="containsText" text="Muy Alta">
      <formula>NOT(ISERROR(SEARCH("Muy Alta",H19)))</formula>
    </cfRule>
    <cfRule type="containsText" dxfId="619" priority="26" operator="containsText" text="Alta">
      <formula>NOT(ISERROR(SEARCH("Alta",H19)))</formula>
    </cfRule>
    <cfRule type="containsText" dxfId="618" priority="27" operator="containsText" text="Media">
      <formula>NOT(ISERROR(SEARCH("Media",H19)))</formula>
    </cfRule>
    <cfRule type="containsText" dxfId="617" priority="28" operator="containsText" text="Media">
      <formula>NOT(ISERROR(SEARCH("Media",H19)))</formula>
    </cfRule>
    <cfRule type="containsText" dxfId="616" priority="29" operator="containsText" text="Media">
      <formula>NOT(ISERROR(SEARCH("Media",H19)))</formula>
    </cfRule>
    <cfRule type="containsText" dxfId="615" priority="30" operator="containsText" text="Muy Baja">
      <formula>NOT(ISERROR(SEARCH("Muy Baja",H19)))</formula>
    </cfRule>
    <cfRule type="containsText" dxfId="614" priority="31" operator="containsText" text="Baja">
      <formula>NOT(ISERROR(SEARCH("Baja",H19)))</formula>
    </cfRule>
    <cfRule type="containsText" dxfId="613" priority="33" operator="containsText" text="Muy Baja">
      <formula>NOT(ISERROR(SEARCH("Muy Baja",H19)))</formula>
    </cfRule>
    <cfRule type="containsText" dxfId="612" priority="34" operator="containsText" text="Muy Baja">
      <formula>NOT(ISERROR(SEARCH("Muy Baja",H19)))</formula>
    </cfRule>
    <cfRule type="containsText" dxfId="611" priority="35" operator="containsText" text="Muy Baja'Tabla probabilidad'!">
      <formula>NOT(ISERROR(SEARCH("Muy Baja'Tabla probabilidad'!",H19)))</formula>
    </cfRule>
    <cfRule type="containsText" dxfId="610" priority="36" operator="containsText" text="Muy bajo">
      <formula>NOT(ISERROR(SEARCH("Muy bajo",H19)))</formula>
    </cfRule>
    <cfRule type="containsText" dxfId="609" priority="37" operator="containsText" text="Alta">
      <formula>NOT(ISERROR(SEARCH("Alta",H19)))</formula>
    </cfRule>
    <cfRule type="containsText" dxfId="608" priority="38" operator="containsText" text="Media">
      <formula>NOT(ISERROR(SEARCH("Media",H19)))</formula>
    </cfRule>
    <cfRule type="containsText" dxfId="607" priority="39" operator="containsText" text="Baja">
      <formula>NOT(ISERROR(SEARCH("Baja",H19)))</formula>
    </cfRule>
    <cfRule type="containsText" dxfId="606" priority="40" operator="containsText" text="Muy baja">
      <formula>NOT(ISERROR(SEARCH("Muy baja",H19)))</formula>
    </cfRule>
  </conditionalFormatting>
  <conditionalFormatting sqref="H24">
    <cfRule type="containsText" dxfId="604" priority="533" operator="containsText" text="Media">
      <formula>NOT(ISERROR(SEARCH("Media",H24)))</formula>
    </cfRule>
    <cfRule type="containsText" dxfId="603" priority="532" operator="containsText" text="Media">
      <formula>NOT(ISERROR(SEARCH("Media",H24)))</formula>
    </cfRule>
    <cfRule type="containsText" dxfId="602" priority="537" operator="containsText" text="Muy Baja">
      <formula>NOT(ISERROR(SEARCH("Muy Baja",H24)))</formula>
    </cfRule>
    <cfRule type="containsText" dxfId="601" priority="538" operator="containsText" text="Muy Baja">
      <formula>NOT(ISERROR(SEARCH("Muy Baja",H24)))</formula>
    </cfRule>
    <cfRule type="containsText" dxfId="600" priority="539" operator="containsText" text="Muy Baja">
      <formula>NOT(ISERROR(SEARCH("Muy Baja",H24)))</formula>
    </cfRule>
    <cfRule type="containsText" dxfId="599" priority="540" operator="containsText" text="Muy Baja'Tabla probabilidad'!">
      <formula>NOT(ISERROR(SEARCH("Muy Baja'Tabla probabilidad'!",H24)))</formula>
    </cfRule>
    <cfRule type="containsText" dxfId="598" priority="541" operator="containsText" text="Muy bajo">
      <formula>NOT(ISERROR(SEARCH("Muy bajo",H24)))</formula>
    </cfRule>
    <cfRule type="containsText" dxfId="597" priority="542" operator="containsText" text="Alta">
      <formula>NOT(ISERROR(SEARCH("Alta",H24)))</formula>
    </cfRule>
    <cfRule type="containsText" dxfId="596" priority="543" operator="containsText" text="Media">
      <formula>NOT(ISERROR(SEARCH("Media",H24)))</formula>
    </cfRule>
    <cfRule type="containsText" dxfId="595" priority="544" operator="containsText" text="Baja">
      <formula>NOT(ISERROR(SEARCH("Baja",H24)))</formula>
    </cfRule>
    <cfRule type="containsText" dxfId="594" priority="545" operator="containsText" text="Muy baja">
      <formula>NOT(ISERROR(SEARCH("Muy baja",H24)))</formula>
    </cfRule>
    <cfRule type="containsText" dxfId="592" priority="531" operator="containsText" text="Alta">
      <formula>NOT(ISERROR(SEARCH("Alta",H24)))</formula>
    </cfRule>
    <cfRule type="cellIs" dxfId="591" priority="548" operator="between">
      <formula>1</formula>
      <formula>2</formula>
    </cfRule>
    <cfRule type="cellIs" dxfId="590" priority="549" operator="between">
      <formula>0</formula>
      <formula>2</formula>
    </cfRule>
    <cfRule type="containsText" dxfId="589" priority="529" operator="containsText" text="Muy Alta">
      <formula>NOT(ISERROR(SEARCH("Muy Alta",H24)))</formula>
    </cfRule>
    <cfRule type="containsText" dxfId="588" priority="536" operator="containsText" text="Baja">
      <formula>NOT(ISERROR(SEARCH("Baja",H24)))</formula>
    </cfRule>
    <cfRule type="containsText" dxfId="587" priority="527" operator="containsText" text="Muy Baja">
      <formula>NOT(ISERROR(SEARCH("Muy Baja",H24)))</formula>
    </cfRule>
    <cfRule type="containsText" dxfId="586" priority="535" operator="containsText" text="Muy Baja">
      <formula>NOT(ISERROR(SEARCH("Muy Baja",H24)))</formula>
    </cfRule>
    <cfRule type="containsText" dxfId="585" priority="534" operator="containsText" text="Media">
      <formula>NOT(ISERROR(SEARCH("Media",H24)))</formula>
    </cfRule>
    <cfRule type="containsText" dxfId="584" priority="528" operator="containsText" text="Baja">
      <formula>NOT(ISERROR(SEARCH("Baja",H24)))</formula>
    </cfRule>
  </conditionalFormatting>
  <conditionalFormatting sqref="H26">
    <cfRule type="containsText" dxfId="583" priority="611" operator="containsText" text="Muy bajo">
      <formula>NOT(ISERROR(SEARCH("Muy bajo",H26)))</formula>
    </cfRule>
    <cfRule type="containsText" dxfId="582" priority="612" operator="containsText" text="Alta">
      <formula>NOT(ISERROR(SEARCH("Alta",H26)))</formula>
    </cfRule>
    <cfRule type="containsText" dxfId="581" priority="604" operator="containsText" text="Media">
      <formula>NOT(ISERROR(SEARCH("Media",H26)))</formula>
    </cfRule>
    <cfRule type="containsText" dxfId="580" priority="613" operator="containsText" text="Media">
      <formula>NOT(ISERROR(SEARCH("Media",H26)))</formula>
    </cfRule>
    <cfRule type="containsText" dxfId="579" priority="614" operator="containsText" text="Baja">
      <formula>NOT(ISERROR(SEARCH("Baja",H26)))</formula>
    </cfRule>
    <cfRule type="containsText" dxfId="578" priority="615" operator="containsText" text="Muy baja">
      <formula>NOT(ISERROR(SEARCH("Muy baja",H26)))</formula>
    </cfRule>
    <cfRule type="cellIs" dxfId="577" priority="616" operator="between">
      <formula>1</formula>
      <formula>2</formula>
    </cfRule>
    <cfRule type="containsText" dxfId="576" priority="597" operator="containsText" text="Muy Baja">
      <formula>NOT(ISERROR(SEARCH("Muy Baja",H26)))</formula>
    </cfRule>
    <cfRule type="containsText" dxfId="575" priority="598" operator="containsText" text="Baja">
      <formula>NOT(ISERROR(SEARCH("Baja",H26)))</formula>
    </cfRule>
    <cfRule type="containsText" dxfId="574" priority="599" operator="containsText" text="Muy Alta">
      <formula>NOT(ISERROR(SEARCH("Muy Alta",H26)))</formula>
    </cfRule>
    <cfRule type="containsText" dxfId="573" priority="601" operator="containsText" text="Alta">
      <formula>NOT(ISERROR(SEARCH("Alta",H26)))</formula>
    </cfRule>
    <cfRule type="containsText" dxfId="572" priority="602" operator="containsText" text="Media">
      <formula>NOT(ISERROR(SEARCH("Media",H26)))</formula>
    </cfRule>
    <cfRule type="containsText" dxfId="571" priority="603" operator="containsText" text="Media">
      <formula>NOT(ISERROR(SEARCH("Media",H26)))</formula>
    </cfRule>
    <cfRule type="cellIs" dxfId="570" priority="617" operator="between">
      <formula>0</formula>
      <formula>2</formula>
    </cfRule>
    <cfRule type="containsText" dxfId="569" priority="605" operator="containsText" text="Muy Baja">
      <formula>NOT(ISERROR(SEARCH("Muy Baja",H26)))</formula>
    </cfRule>
    <cfRule type="containsText" dxfId="568" priority="606" operator="containsText" text="Baja">
      <formula>NOT(ISERROR(SEARCH("Baja",H26)))</formula>
    </cfRule>
    <cfRule type="containsText" dxfId="567" priority="607" operator="containsText" text="Muy Baja">
      <formula>NOT(ISERROR(SEARCH("Muy Baja",H26)))</formula>
    </cfRule>
    <cfRule type="containsText" dxfId="566" priority="608" operator="containsText" text="Muy Baja">
      <formula>NOT(ISERROR(SEARCH("Muy Baja",H26)))</formula>
    </cfRule>
    <cfRule type="containsText" dxfId="565" priority="609" operator="containsText" text="Muy Baja">
      <formula>NOT(ISERROR(SEARCH("Muy Baja",H26)))</formula>
    </cfRule>
    <cfRule type="containsText" dxfId="564" priority="610" operator="containsText" text="Muy Baja'Tabla probabilidad'!">
      <formula>NOT(ISERROR(SEARCH("Muy Baja'Tabla probabilidad'!",H26)))</formula>
    </cfRule>
  </conditionalFormatting>
  <conditionalFormatting sqref="K10:K28">
    <cfRule type="containsText" dxfId="563" priority="47" operator="containsText" text="Menor">
      <formula>NOT(ISERROR(SEARCH("Menor",K10)))</formula>
    </cfRule>
    <cfRule type="containsText" dxfId="562" priority="46" operator="containsText" text="Moderado">
      <formula>NOT(ISERROR(SEARCH("Moderado",K10)))</formula>
    </cfRule>
    <cfRule type="containsText" dxfId="561" priority="48" operator="containsText" text="Leve">
      <formula>NOT(ISERROR(SEARCH("Leve",K10)))</formula>
    </cfRule>
    <cfRule type="containsText" dxfId="560" priority="45" operator="containsText" text="Alta">
      <formula>NOT(ISERROR(SEARCH("Alta",K10)))</formula>
    </cfRule>
    <cfRule type="containsText" dxfId="559" priority="44" operator="containsText" text="Mayor">
      <formula>NOT(ISERROR(SEARCH("Mayor",K10)))</formula>
    </cfRule>
    <cfRule type="containsText" dxfId="558" priority="43" operator="containsText" text="Catastrófico">
      <formula>NOT(ISERROR(SEARCH("Catastrófico",K10)))</formula>
    </cfRule>
  </conditionalFormatting>
  <conditionalFormatting sqref="M10 M13">
    <cfRule type="containsText" dxfId="557" priority="1064" operator="containsText" text="Alta">
      <formula>NOT(ISERROR(SEARCH("Alta",M10)))</formula>
    </cfRule>
    <cfRule type="containsText" dxfId="556" priority="1065" operator="containsText" text="Moderado">
      <formula>NOT(ISERROR(SEARCH("Moderado",M10)))</formula>
    </cfRule>
    <cfRule type="containsText" dxfId="555" priority="1066" operator="containsText" text="Menor">
      <formula>NOT(ISERROR(SEARCH("Menor",M10)))</formula>
    </cfRule>
    <cfRule type="containsText" dxfId="554" priority="1063" operator="containsText" text="Mayor">
      <formula>NOT(ISERROR(SEARCH("Mayor",M10)))</formula>
    </cfRule>
    <cfRule type="containsText" dxfId="553" priority="1062" operator="containsText" text="Catastrófico">
      <formula>NOT(ISERROR(SEARCH("Catastrófico",M10)))</formula>
    </cfRule>
    <cfRule type="containsText" dxfId="552" priority="1067" operator="containsText" text="Leve">
      <formula>NOT(ISERROR(SEARCH("Leve",M10)))</formula>
    </cfRule>
  </conditionalFormatting>
  <conditionalFormatting sqref="M17">
    <cfRule type="containsText" dxfId="551" priority="776" operator="containsText" text="Catastrófico">
      <formula>NOT(ISERROR(SEARCH("Catastrófico",M17)))</formula>
    </cfRule>
    <cfRule type="containsText" dxfId="550" priority="777" operator="containsText" text="Mayor">
      <formula>NOT(ISERROR(SEARCH("Mayor",M17)))</formula>
    </cfRule>
    <cfRule type="containsText" dxfId="549" priority="778" operator="containsText" text="Alta">
      <formula>NOT(ISERROR(SEARCH("Alta",M17)))</formula>
    </cfRule>
    <cfRule type="containsText" dxfId="548" priority="779" operator="containsText" text="Moderado">
      <formula>NOT(ISERROR(SEARCH("Moderado",M17)))</formula>
    </cfRule>
    <cfRule type="containsText" dxfId="547" priority="781" operator="containsText" text="Leve">
      <formula>NOT(ISERROR(SEARCH("Leve",M17)))</formula>
    </cfRule>
    <cfRule type="containsText" dxfId="546" priority="780" operator="containsText" text="Menor">
      <formula>NOT(ISERROR(SEARCH("Menor",M17)))</formula>
    </cfRule>
  </conditionalFormatting>
  <conditionalFormatting sqref="M19">
    <cfRule type="containsText" dxfId="545" priority="17" operator="containsText" text="Catastrófico">
      <formula>NOT(ISERROR(SEARCH("Catastrófico",M19)))</formula>
    </cfRule>
    <cfRule type="containsText" dxfId="544" priority="20" operator="containsText" text="Moderado">
      <formula>NOT(ISERROR(SEARCH("Moderado",M19)))</formula>
    </cfRule>
    <cfRule type="containsText" dxfId="543" priority="22" operator="containsText" text="Leve">
      <formula>NOT(ISERROR(SEARCH("Leve",M19)))</formula>
    </cfRule>
    <cfRule type="containsText" dxfId="542" priority="21" operator="containsText" text="Menor">
      <formula>NOT(ISERROR(SEARCH("Menor",M19)))</formula>
    </cfRule>
    <cfRule type="containsText" dxfId="541" priority="19" operator="containsText" text="Alta">
      <formula>NOT(ISERROR(SEARCH("Alta",M19)))</formula>
    </cfRule>
    <cfRule type="containsText" dxfId="540" priority="18" operator="containsText" text="Mayor">
      <formula>NOT(ISERROR(SEARCH("Mayor",M19)))</formula>
    </cfRule>
  </conditionalFormatting>
  <conditionalFormatting sqref="M24">
    <cfRule type="containsText" dxfId="539" priority="522" operator="containsText" text="Mayor">
      <formula>NOT(ISERROR(SEARCH("Mayor",M24)))</formula>
    </cfRule>
    <cfRule type="containsText" dxfId="538" priority="521" operator="containsText" text="Catastrófico">
      <formula>NOT(ISERROR(SEARCH("Catastrófico",M24)))</formula>
    </cfRule>
    <cfRule type="containsText" dxfId="537" priority="524" operator="containsText" text="Moderado">
      <formula>NOT(ISERROR(SEARCH("Moderado",M24)))</formula>
    </cfRule>
    <cfRule type="containsText" dxfId="536" priority="526" operator="containsText" text="Leve">
      <formula>NOT(ISERROR(SEARCH("Leve",M24)))</formula>
    </cfRule>
    <cfRule type="containsText" dxfId="535" priority="525" operator="containsText" text="Menor">
      <formula>NOT(ISERROR(SEARCH("Menor",M24)))</formula>
    </cfRule>
    <cfRule type="containsText" dxfId="534" priority="523" operator="containsText" text="Alta">
      <formula>NOT(ISERROR(SEARCH("Alta",M24)))</formula>
    </cfRule>
  </conditionalFormatting>
  <conditionalFormatting sqref="M26">
    <cfRule type="containsText" dxfId="533" priority="490" operator="containsText" text="Alta">
      <formula>NOT(ISERROR(SEARCH("Alta",M26)))</formula>
    </cfRule>
    <cfRule type="containsText" dxfId="532" priority="489" operator="containsText" text="Mayor">
      <formula>NOT(ISERROR(SEARCH("Mayor",M26)))</formula>
    </cfRule>
    <cfRule type="containsText" dxfId="531" priority="488" operator="containsText" text="Catastrófico">
      <formula>NOT(ISERROR(SEARCH("Catastrófico",M26)))</formula>
    </cfRule>
    <cfRule type="containsText" dxfId="530" priority="492" operator="containsText" text="Menor">
      <formula>NOT(ISERROR(SEARCH("Menor",M26)))</formula>
    </cfRule>
    <cfRule type="containsText" dxfId="529" priority="493" operator="containsText" text="Leve">
      <formula>NOT(ISERROR(SEARCH("Leve",M26)))</formula>
    </cfRule>
    <cfRule type="containsText" dxfId="528" priority="491" operator="containsText" text="Moderado">
      <formula>NOT(ISERROR(SEARCH("Moderado",M26)))</formula>
    </cfRule>
  </conditionalFormatting>
  <conditionalFormatting sqref="N24">
    <cfRule type="containsText" dxfId="527" priority="553" operator="containsText" text="Moderado">
      <formula>NOT(ISERROR(SEARCH("Moderado",N24)))</formula>
    </cfRule>
    <cfRule type="containsText" dxfId="526" priority="552" operator="containsText" text="Bajo">
      <formula>NOT(ISERROR(SEARCH("Bajo",N24)))</formula>
    </cfRule>
    <cfRule type="containsText" dxfId="525" priority="551" operator="containsText" text="Alto">
      <formula>NOT(ISERROR(SEARCH("Alto",N24)))</formula>
    </cfRule>
    <cfRule type="containsText" dxfId="524" priority="550" operator="containsText" text="Extremo">
      <formula>NOT(ISERROR(SEARCH("Extremo",N24)))</formula>
    </cfRule>
  </conditionalFormatting>
  <conditionalFormatting sqref="N8:O8">
    <cfRule type="containsText" dxfId="523" priority="339" operator="containsText" text="4- Moderado">
      <formula>NOT(ISERROR(SEARCH("4- Moderado",N8)))</formula>
    </cfRule>
    <cfRule type="containsText" dxfId="522" priority="338" operator="containsText" text="6- Moderado">
      <formula>NOT(ISERROR(SEARCH("6- Moderado",N8)))</formula>
    </cfRule>
    <cfRule type="containsText" dxfId="521" priority="337" operator="containsText" text="3- Moderado">
      <formula>NOT(ISERROR(SEARCH("3- Moderado",N8)))</formula>
    </cfRule>
    <cfRule type="containsText" dxfId="520" priority="342" operator="containsText" text="1- Bajo">
      <formula>NOT(ISERROR(SEARCH("1- Bajo",N8)))</formula>
    </cfRule>
    <cfRule type="containsText" dxfId="519" priority="341" operator="containsText" text="4- Bajo">
      <formula>NOT(ISERROR(SEARCH("4- Bajo",N8)))</formula>
    </cfRule>
    <cfRule type="containsText" dxfId="518" priority="340" operator="containsText" text="3- Bajo">
      <formula>NOT(ISERROR(SEARCH("3- Bajo",N8)))</formula>
    </cfRule>
  </conditionalFormatting>
  <conditionalFormatting sqref="N10:O10 N13:O13">
    <cfRule type="containsText" dxfId="517" priority="1649" operator="containsText" text="Extremo">
      <formula>NOT(ISERROR(SEARCH("Extremo",N10)))</formula>
    </cfRule>
    <cfRule type="containsText" dxfId="516" priority="1650" operator="containsText" text="Alto">
      <formula>NOT(ISERROR(SEARCH("Alto",N10)))</formula>
    </cfRule>
    <cfRule type="containsText" dxfId="515" priority="1651" operator="containsText" text="Bajo">
      <formula>NOT(ISERROR(SEARCH("Bajo",N10)))</formula>
    </cfRule>
    <cfRule type="containsText" dxfId="514" priority="1652" operator="containsText" text="Moderado">
      <formula>NOT(ISERROR(SEARCH("Moderado",N10)))</formula>
    </cfRule>
  </conditionalFormatting>
  <conditionalFormatting sqref="N17:O17">
    <cfRule type="containsText" dxfId="513" priority="808" operator="containsText" text="Moderado">
      <formula>NOT(ISERROR(SEARCH("Moderado",N17)))</formula>
    </cfRule>
    <cfRule type="containsText" dxfId="512" priority="807" operator="containsText" text="Bajo">
      <formula>NOT(ISERROR(SEARCH("Bajo",N17)))</formula>
    </cfRule>
    <cfRule type="containsText" dxfId="511" priority="806" operator="containsText" text="Alto">
      <formula>NOT(ISERROR(SEARCH("Alto",N17)))</formula>
    </cfRule>
    <cfRule type="containsText" dxfId="510" priority="805" operator="containsText" text="Extremo">
      <formula>NOT(ISERROR(SEARCH("Extremo",N17)))</formula>
    </cfRule>
  </conditionalFormatting>
  <conditionalFormatting sqref="N19:O19">
    <cfRule type="containsText" dxfId="509" priority="8" operator="containsText" text="Alto">
      <formula>NOT(ISERROR(SEARCH("Alto",N19)))</formula>
    </cfRule>
    <cfRule type="containsText" dxfId="508" priority="10" operator="containsText" text="Moderado">
      <formula>NOT(ISERROR(SEARCH("Moderado",N19)))</formula>
    </cfRule>
    <cfRule type="containsText" dxfId="507" priority="9" operator="containsText" text="Bajo">
      <formula>NOT(ISERROR(SEARCH("Bajo",N19)))</formula>
    </cfRule>
    <cfRule type="containsText" dxfId="506" priority="7" operator="containsText" text="Extremo">
      <formula>NOT(ISERROR(SEARCH("Extremo",N19)))</formula>
    </cfRule>
  </conditionalFormatting>
  <conditionalFormatting sqref="N26:O26">
    <cfRule type="containsText" dxfId="505" priority="428" operator="containsText" text="Alto">
      <formula>NOT(ISERROR(SEARCH("Alto",N26)))</formula>
    </cfRule>
    <cfRule type="containsText" dxfId="504" priority="427" operator="containsText" text="Extremo">
      <formula>NOT(ISERROR(SEARCH("Extremo",N26)))</formula>
    </cfRule>
    <cfRule type="containsText" dxfId="503" priority="430" operator="containsText" text="Moderado">
      <formula>NOT(ISERROR(SEARCH("Moderado",N26)))</formula>
    </cfRule>
    <cfRule type="containsText" dxfId="502" priority="429" operator="containsText" text="Bajo">
      <formula>NOT(ISERROR(SEARCH("Bajo",N26)))</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1088" operator="containsText" id="{009A1948-254C-4020-A26D-7181B4E8E5DF}">
            <xm:f>NOT(ISERROR(SEARCH('8- Políticas de Administración '!$B$5,H10)))</xm:f>
            <xm:f>'8- Políticas de Administración '!$B$5</xm:f>
            <x14:dxf>
              <font>
                <color rgb="FF9C0006"/>
              </font>
              <fill>
                <patternFill>
                  <bgColor rgb="FFFFC7CE"/>
                </patternFill>
              </fill>
            </x14:dxf>
          </x14:cfRule>
          <x14:cfRule type="containsText" priority="1087" operator="containsText" id="{D4158494-FAE5-4853-A580-52567E2FD023}">
            <xm:f>NOT(ISERROR(SEARCH('8- Políticas de Administración '!$B$5,H10)))</xm:f>
            <xm:f>'8- Políticas de Administración '!$B$5</xm:f>
            <x14:dxf>
              <font>
                <color rgb="FF006100"/>
              </font>
              <fill>
                <patternFill>
                  <bgColor rgb="FFC6EFCE"/>
                </patternFill>
              </fill>
            </x14:dxf>
          </x14:cfRule>
          <xm:sqref>H10 H13</xm:sqref>
        </x14:conditionalFormatting>
        <x14:conditionalFormatting xmlns:xm="http://schemas.microsoft.com/office/excel/2006/main">
          <x14:cfRule type="containsText" priority="801" operator="containsText" id="{3021BAA8-747A-4B80-B6A0-AF1A14F7983E}">
            <xm:f>NOT(ISERROR(SEARCH('8- Políticas de Administración '!$B$5,H17)))</xm:f>
            <xm:f>'8- Políticas de Administración '!$B$5</xm:f>
            <x14:dxf>
              <font>
                <color rgb="FF006100"/>
              </font>
              <fill>
                <patternFill>
                  <bgColor rgb="FFC6EFCE"/>
                </patternFill>
              </fill>
            </x14:dxf>
          </x14:cfRule>
          <x14:cfRule type="containsText" priority="802" operator="containsText" id="{EF2F67A8-8347-4F31-93F7-2BB1AF3C13A8}">
            <xm:f>NOT(ISERROR(SEARCH('8- Políticas de Administración '!$B$5,H17)))</xm:f>
            <xm:f>'8- Políticas de Administración '!$B$5</xm:f>
            <x14:dxf>
              <font>
                <color rgb="FF9C0006"/>
              </font>
              <fill>
                <patternFill>
                  <bgColor rgb="FFFFC7CE"/>
                </patternFill>
              </fill>
            </x14:dxf>
          </x14:cfRule>
          <xm:sqref>H17</xm:sqref>
        </x14:conditionalFormatting>
        <x14:conditionalFormatting xmlns:xm="http://schemas.microsoft.com/office/excel/2006/main">
          <x14:cfRule type="containsText" priority="547" operator="containsText" id="{C05DEBD8-5F62-4C3A-932D-505A9ABAE6DF}">
            <xm:f>NOT(ISERROR(SEARCH('8- Políticas de Administración '!$B$5,H24)))</xm:f>
            <xm:f>'8- Políticas de Administración '!$B$5</xm:f>
            <x14:dxf>
              <font>
                <color rgb="FF9C0006"/>
              </font>
              <fill>
                <patternFill>
                  <bgColor rgb="FFFFC7CE"/>
                </patternFill>
              </fill>
            </x14:dxf>
          </x14:cfRule>
          <x14:cfRule type="containsText" priority="546" operator="containsText" id="{D436F923-F977-49E8-A9BC-35019D59248C}">
            <xm:f>NOT(ISERROR(SEARCH('8- Políticas de Administración '!$B$5,H24)))</xm:f>
            <xm:f>'8- Políticas de Administración '!$B$5</xm:f>
            <x14:dxf>
              <font>
                <color rgb="FF006100"/>
              </font>
              <fill>
                <patternFill>
                  <bgColor rgb="FFC6EFCE"/>
                </patternFill>
              </fill>
            </x14:dxf>
          </x14:cfRule>
          <xm:sqref>H24</xm:sqref>
        </x14:conditionalFormatting>
      </x14:conditionalFormattings>
    </ext>
    <ext xmlns:x14="http://schemas.microsoft.com/office/spreadsheetml/2009/9/main" uri="{CCE6A557-97BC-4b89-ADB6-D9C93CAAB3DF}">
      <x14:dataValidations xmlns:xm="http://schemas.microsoft.com/office/excel/2006/main" count="4">
        <x14:dataValidation type="list" allowBlank="1" showInputMessage="1" showErrorMessage="1" xr:uid="{00000000-0002-0000-0500-000000000000}">
          <x14:formula1>
            <xm:f>'8- Políticas de Administración '!$I$17:$I$22</xm:f>
          </x14:formula1>
          <xm:sqref>I10:I18 I20:I28</xm:sqref>
        </x14:dataValidation>
        <x14:dataValidation type="list" allowBlank="1" showInputMessage="1" showErrorMessage="1" xr:uid="{00000000-0002-0000-05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J10:J18 J20:J28</xm:sqref>
        </x14:dataValidation>
        <x14:dataValidation type="list" allowBlank="1" showInputMessage="1" showErrorMessage="1" xr:uid="{00000000-0002-0000-0500-000002000000}">
          <x14:formula1>
            <xm:f>'C:\Users\Kguarinb\Downloads\Matrices de Riesgos SIGCMA (1)\[Matriz de Riesgos Gestión de SST  Calidad.xlsx]8- Políticas de Administración '!#REF!</xm:f>
          </x14:formula1>
          <xm:sqref>I19</xm:sqref>
        </x14:dataValidation>
        <x14:dataValidation type="list" allowBlank="1" showInputMessage="1" showErrorMessage="1" xr:uid="{00000000-0002-0000-0500-000003000000}">
          <x14:formula1>
            <xm:f>IF(I19='C:\Users\Kguarinb\Downloads\Matrices de Riesgos SIGCMA (1)\[Matriz de Riesgos Gestión de SST  Calidad.xlsx]8- Políticas de Administración '!#REF!,'C:\Users\Kguarinb\Downloads\Matrices de Riesgos SIGCMA (1)\[Matriz de Riesgos Gestión de SST  Calidad.xlsx]8- Políticas de Administración '!#REF!,IF(I19='C:\Users\Kguarinb\Downloads\Matrices de Riesgos SIGCMA (1)\[Matriz de Riesgos Gestión de SST  Calidad.xlsx]8- Políticas de Administración '!#REF!,'C:\Users\Kguarinb\Downloads\Matrices de Riesgos SIGCMA (1)\[Matriz de Riesgos Gestión de SST  Calidad.xlsx]8- Políticas de Administración '!#REF!,IF(I19='C:\Users\Kguarinb\Downloads\Matrices de Riesgos SIGCMA (1)\[Matriz de Riesgos Gestión de SST  Calidad.xlsx]8- Políticas de Administración '!#REF!,'C:\Users\Kguarinb\Downloads\Matrices de Riesgos SIGCMA (1)\[Matriz de Riesgos Gestión de SST  Calidad.xlsx]8- Políticas de Administración '!#REF!,IF(I19='C:\Users\Kguarinb\Downloads\Matrices de Riesgos SIGCMA (1)\[Matriz de Riesgos Gestión de SST  Calidad.xlsx]8- Políticas de Administración '!#REF!,'C:\Users\Kguarinb\Downloads\Matrices de Riesgos SIGCMA (1)\[Matriz de Riesgos Gestión de SST  Calidad.xlsx]8- Políticas de Administración '!#REF!,IF(I19='C:\Users\Kguarinb\Downloads\Matrices de Riesgos SIGCMA (1)\[Matriz de Riesgos Gestión de SST  Calidad.xlsx]8- Políticas de Administración '!#REF!,'C:\Users\Kguarinb\Downloads\Matrices de Riesgos SIGCMA (1)\[Matriz de Riesgos Gestión de SST  Calidad.xlsx]8- Políticas de Administración '!#REF!,IF(I19='C:\Users\Kguarinb\Downloads\Matrices de Riesgos SIGCMA (1)\[Matriz de Riesgos Gestión de SST  Calidad.xlsx]8- Políticas de Administración '!#REF!,'C:\Users\Kguarinb\Downloads\Matrices de Riesgos SIGCMA (1)\[Matriz de Riesgos Gestión de SST  Calidad.xlsx]8- Políticas de Administración '!#REF!))))))</xm:f>
          </x14:formula1>
          <xm:sqref>J19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R28"/>
  <sheetViews>
    <sheetView showGridLines="0" topLeftCell="A10" zoomScaleNormal="100" zoomScalePageLayoutView="70" workbookViewId="0">
      <selection activeCell="E10" sqref="E10"/>
    </sheetView>
  </sheetViews>
  <sheetFormatPr baseColWidth="10" defaultColWidth="11.42578125" defaultRowHeight="15"/>
  <cols>
    <col min="1" max="1" width="7" customWidth="1"/>
    <col min="2" max="2" width="35.85546875" customWidth="1"/>
    <col min="3" max="3" width="52.5703125" style="40" customWidth="1"/>
    <col min="4" max="4" width="5" hidden="1" customWidth="1"/>
    <col min="5" max="5" width="39.42578125" customWidth="1"/>
    <col min="6" max="6" width="11.42578125" customWidth="1"/>
    <col min="7" max="7" width="12.28515625" customWidth="1"/>
    <col min="8" max="8" width="14.7109375" customWidth="1"/>
    <col min="9" max="9" width="13.5703125" customWidth="1"/>
    <col min="10" max="10" width="5" hidden="1" customWidth="1"/>
    <col min="11" max="11" width="11.7109375" customWidth="1"/>
    <col min="12" max="12" width="25" customWidth="1"/>
    <col min="13" max="13" width="42.7109375" customWidth="1"/>
    <col min="14" max="14" width="7.7109375" customWidth="1"/>
    <col min="15" max="15" width="15.7109375" customWidth="1"/>
    <col min="16" max="16" width="12.7109375" customWidth="1"/>
    <col min="17" max="17" width="10" customWidth="1"/>
    <col min="18" max="18" width="5" hidden="1" customWidth="1"/>
    <col min="19" max="19" width="11.42578125" customWidth="1"/>
    <col min="20" max="20" width="26.28515625" style="30" customWidth="1"/>
    <col min="21" max="21" width="18.5703125" style="29" customWidth="1"/>
    <col min="22" max="22" width="22.5703125" style="31" customWidth="1"/>
    <col min="23" max="278" width="11.42578125" style="9"/>
    <col min="279" max="16384" width="11.42578125" style="14"/>
  </cols>
  <sheetData>
    <row r="1" spans="1:278" s="11" customFormat="1" ht="27">
      <c r="A1" s="389"/>
      <c r="B1" s="390"/>
      <c r="C1" s="390"/>
      <c r="D1" s="214"/>
      <c r="E1" s="480"/>
      <c r="F1" s="480"/>
      <c r="G1" s="480"/>
      <c r="H1" s="480"/>
      <c r="I1" s="480"/>
      <c r="J1" s="480"/>
      <c r="K1" s="480"/>
      <c r="L1" s="480"/>
      <c r="M1" s="480"/>
      <c r="N1" s="480"/>
      <c r="O1" s="480"/>
      <c r="P1" s="480"/>
      <c r="Q1" s="480"/>
      <c r="R1" s="480"/>
      <c r="S1" s="480"/>
      <c r="T1" s="480"/>
      <c r="U1" s="480"/>
      <c r="V1" s="48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row>
    <row r="2" spans="1:278" s="11" customFormat="1" ht="27">
      <c r="A2" s="391"/>
      <c r="B2" s="392"/>
      <c r="C2" s="392"/>
      <c r="D2" s="216"/>
      <c r="E2" s="480"/>
      <c r="F2" s="480"/>
      <c r="G2" s="480"/>
      <c r="H2" s="480"/>
      <c r="I2" s="480"/>
      <c r="J2" s="480"/>
      <c r="K2" s="480"/>
      <c r="L2" s="480"/>
      <c r="M2" s="480"/>
      <c r="N2" s="480"/>
      <c r="O2" s="480"/>
      <c r="P2" s="480"/>
      <c r="Q2" s="480"/>
      <c r="R2" s="480"/>
      <c r="S2" s="480"/>
      <c r="T2" s="480"/>
      <c r="U2" s="480"/>
      <c r="V2" s="48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row>
    <row r="3" spans="1:278" s="11" customFormat="1" ht="27">
      <c r="A3" s="218"/>
      <c r="B3" s="219"/>
      <c r="C3" s="219"/>
      <c r="D3" s="216"/>
      <c r="E3" s="480"/>
      <c r="F3" s="480"/>
      <c r="G3" s="480"/>
      <c r="H3" s="480"/>
      <c r="I3" s="480"/>
      <c r="J3" s="480"/>
      <c r="K3" s="480"/>
      <c r="L3" s="480"/>
      <c r="M3" s="480"/>
      <c r="N3" s="480"/>
      <c r="O3" s="480"/>
      <c r="P3" s="480"/>
      <c r="Q3" s="480"/>
      <c r="R3" s="480"/>
      <c r="S3" s="480"/>
      <c r="T3" s="480"/>
      <c r="U3" s="480"/>
      <c r="V3" s="48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row>
    <row r="4" spans="1:278" s="11" customFormat="1" ht="44.25" customHeight="1">
      <c r="A4" s="452" t="s">
        <v>221</v>
      </c>
      <c r="B4" s="452"/>
      <c r="C4" s="452"/>
      <c r="D4" s="481" t="s">
        <v>4</v>
      </c>
      <c r="E4" s="481"/>
      <c r="F4" s="481"/>
      <c r="G4" s="481"/>
      <c r="H4" s="481"/>
      <c r="I4" s="481"/>
      <c r="J4" s="481"/>
      <c r="K4" s="481"/>
      <c r="L4" s="481"/>
      <c r="M4" s="481"/>
      <c r="N4" s="481"/>
      <c r="O4" s="481"/>
      <c r="P4" s="481"/>
      <c r="Q4" s="481"/>
      <c r="R4" s="481"/>
      <c r="S4" s="481"/>
      <c r="T4" s="481"/>
      <c r="U4" s="481"/>
      <c r="V4" s="481"/>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row>
    <row r="5" spans="1:278" s="11" customFormat="1" ht="44.25" customHeight="1">
      <c r="A5" s="452" t="s">
        <v>222</v>
      </c>
      <c r="B5" s="452"/>
      <c r="C5" s="452"/>
      <c r="D5" s="481" t="s">
        <v>32</v>
      </c>
      <c r="E5" s="481"/>
      <c r="F5" s="481"/>
      <c r="G5" s="481"/>
      <c r="H5" s="481"/>
      <c r="I5" s="481"/>
      <c r="J5" s="481"/>
      <c r="K5" s="481"/>
      <c r="L5" s="481"/>
      <c r="M5" s="481"/>
      <c r="N5" s="481"/>
      <c r="O5" s="481"/>
      <c r="P5" s="481"/>
      <c r="Q5" s="481"/>
      <c r="R5" s="481"/>
      <c r="S5" s="481"/>
      <c r="T5" s="481"/>
      <c r="U5" s="481"/>
      <c r="V5" s="481"/>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row>
    <row r="6" spans="1:278" s="11" customFormat="1" ht="44.25" customHeight="1" thickBot="1">
      <c r="A6" s="452" t="s">
        <v>223</v>
      </c>
      <c r="B6" s="452"/>
      <c r="C6" s="452"/>
      <c r="D6" s="485" t="s">
        <v>498</v>
      </c>
      <c r="E6" s="485"/>
      <c r="F6" s="485"/>
      <c r="G6" s="485"/>
      <c r="H6" s="485"/>
      <c r="I6" s="485"/>
      <c r="J6" s="485"/>
      <c r="K6" s="485"/>
      <c r="L6" s="485"/>
      <c r="M6" s="485"/>
      <c r="N6" s="485"/>
      <c r="O6" s="485"/>
      <c r="P6" s="485"/>
      <c r="Q6" s="485"/>
      <c r="R6" s="485"/>
      <c r="S6" s="485"/>
      <c r="T6" s="485"/>
      <c r="U6" s="485"/>
      <c r="V6" s="485"/>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row>
    <row r="7" spans="1:278" s="11" customFormat="1" ht="18" thickTop="1" thickBot="1">
      <c r="A7" s="487" t="s">
        <v>224</v>
      </c>
      <c r="B7" s="487"/>
      <c r="C7" s="487"/>
      <c r="D7" s="479" t="s">
        <v>275</v>
      </c>
      <c r="E7" s="423"/>
      <c r="F7" s="423"/>
      <c r="G7" s="423"/>
      <c r="H7" s="423"/>
      <c r="I7" s="423"/>
      <c r="J7" s="423"/>
      <c r="K7" s="423"/>
      <c r="L7" s="423"/>
      <c r="M7" s="423"/>
      <c r="N7" s="423"/>
      <c r="O7" s="423"/>
      <c r="P7" s="423"/>
      <c r="Q7" s="423"/>
      <c r="R7" s="424"/>
      <c r="S7" s="163"/>
      <c r="T7" s="478" t="s">
        <v>276</v>
      </c>
      <c r="U7" s="478"/>
      <c r="V7" s="478"/>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c r="JJ7" s="10"/>
      <c r="JK7" s="10"/>
      <c r="JL7" s="10"/>
      <c r="JM7" s="10"/>
      <c r="JN7" s="10"/>
      <c r="JO7" s="10"/>
      <c r="JP7" s="10"/>
      <c r="JQ7" s="10"/>
      <c r="JR7" s="10"/>
    </row>
    <row r="8" spans="1:278" s="11" customFormat="1" ht="30" customHeight="1" thickTop="1" thickBot="1">
      <c r="A8" s="486" t="s">
        <v>229</v>
      </c>
      <c r="B8" s="487" t="s">
        <v>277</v>
      </c>
      <c r="C8" s="489" t="s">
        <v>225</v>
      </c>
      <c r="D8" s="491" t="s">
        <v>278</v>
      </c>
      <c r="E8" s="493" t="s">
        <v>196</v>
      </c>
      <c r="F8" s="482" t="s">
        <v>279</v>
      </c>
      <c r="G8" s="483"/>
      <c r="H8" s="483"/>
      <c r="I8" s="483"/>
      <c r="J8" s="483"/>
      <c r="K8" s="484"/>
      <c r="L8" s="482" t="s">
        <v>280</v>
      </c>
      <c r="M8" s="483"/>
      <c r="N8" s="483"/>
      <c r="O8" s="483"/>
      <c r="P8" s="483"/>
      <c r="Q8" s="483"/>
      <c r="R8" s="483"/>
      <c r="S8" s="484"/>
      <c r="T8" s="47"/>
      <c r="U8" s="48"/>
      <c r="V8" s="69" t="s">
        <v>281</v>
      </c>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c r="JJ8" s="10"/>
      <c r="JK8" s="10"/>
      <c r="JL8" s="10"/>
      <c r="JM8" s="10"/>
      <c r="JN8" s="10"/>
      <c r="JO8" s="10"/>
      <c r="JP8" s="10"/>
      <c r="JQ8" s="10"/>
      <c r="JR8" s="10"/>
    </row>
    <row r="9" spans="1:278" s="13" customFormat="1" ht="96" customHeight="1" thickTop="1" thickBot="1">
      <c r="A9" s="453"/>
      <c r="B9" s="488"/>
      <c r="C9" s="490"/>
      <c r="D9" s="492"/>
      <c r="E9" s="416"/>
      <c r="F9" s="38" t="s">
        <v>198</v>
      </c>
      <c r="G9" s="38" t="s">
        <v>200</v>
      </c>
      <c r="H9" s="38" t="s">
        <v>282</v>
      </c>
      <c r="I9" s="38" t="s">
        <v>202</v>
      </c>
      <c r="J9" s="91" t="s">
        <v>283</v>
      </c>
      <c r="K9" s="38" t="s">
        <v>208</v>
      </c>
      <c r="L9" s="38" t="s">
        <v>284</v>
      </c>
      <c r="M9" s="88" t="s">
        <v>205</v>
      </c>
      <c r="N9" s="38" t="s">
        <v>285</v>
      </c>
      <c r="O9" s="38" t="s">
        <v>286</v>
      </c>
      <c r="P9" s="38" t="s">
        <v>287</v>
      </c>
      <c r="Q9" s="38" t="s">
        <v>288</v>
      </c>
      <c r="R9" s="91" t="s">
        <v>283</v>
      </c>
      <c r="S9" s="38" t="s">
        <v>289</v>
      </c>
      <c r="T9" s="41" t="s">
        <v>210</v>
      </c>
      <c r="U9" s="41" t="s">
        <v>212</v>
      </c>
      <c r="V9" s="42" t="s">
        <v>290</v>
      </c>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c r="JJ9" s="12"/>
      <c r="JK9" s="12"/>
      <c r="JL9" s="12"/>
      <c r="JM9" s="12"/>
      <c r="JN9" s="12"/>
      <c r="JO9" s="12"/>
      <c r="JP9" s="12"/>
      <c r="JQ9" s="12"/>
      <c r="JR9" s="12"/>
    </row>
    <row r="10" spans="1:278" ht="141.75" customHeight="1">
      <c r="A10" s="407">
        <f>'5- Identificación de Riesgos'!A10</f>
        <v>1</v>
      </c>
      <c r="B10" s="407" t="str">
        <f>'5- Identificación de Riesgos'!B10</f>
        <v xml:space="preserve">Incumplimiento de los requisitos legales del SG-SST </v>
      </c>
      <c r="C10" s="113" t="str">
        <f>'5- Identificación de Riesgos'!D10</f>
        <v>1. Desconocimiento de los requisitos legales para la implementación del SG-SST</v>
      </c>
      <c r="D10" s="110"/>
      <c r="E10" s="274" t="s">
        <v>483</v>
      </c>
      <c r="F10" s="276" t="s">
        <v>291</v>
      </c>
      <c r="G10" s="276" t="s">
        <v>291</v>
      </c>
      <c r="H10" s="276" t="s">
        <v>291</v>
      </c>
      <c r="I10" s="276" t="s">
        <v>291</v>
      </c>
      <c r="J10" s="107">
        <f>COUNTIF(F10:I10,"SI")/4</f>
        <v>1</v>
      </c>
      <c r="K10" s="495">
        <f>AVERAGE(J10:J12)</f>
        <v>0.66666666666666663</v>
      </c>
      <c r="L10" s="103" t="str">
        <f>'5- Identificación de Riesgos'!I10</f>
        <v>Afectación Económica</v>
      </c>
      <c r="M10" s="158" t="s">
        <v>484</v>
      </c>
      <c r="N10" s="103" t="s">
        <v>291</v>
      </c>
      <c r="O10" s="103" t="s">
        <v>291</v>
      </c>
      <c r="P10" s="103" t="s">
        <v>291</v>
      </c>
      <c r="Q10" s="103" t="s">
        <v>291</v>
      </c>
      <c r="R10" s="108">
        <f>SUM(COUNTIF(N10,"SI")*25%,COUNTIF(O10,"SI")*40%,COUNTIF(P10,"SI")*25%,COUNTIF(Q10,"SI")*10%)</f>
        <v>1</v>
      </c>
      <c r="S10" s="494">
        <f>AVERAGE(R10:R12)</f>
        <v>0.78333333333333333</v>
      </c>
      <c r="T10" s="435"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Media - 3</v>
      </c>
      <c r="U10" s="406"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404" t="str">
        <f>CONCATENATE(VLOOKUP((LEFT(T10,LEN(T10)-4)&amp;LEFT(U10,LEN(U10)-4)),'9- Matriz de Calor '!$D$18:$E$42,2,0)," - ",RIGHT(T10,1)*RIGHT(U10,1))</f>
        <v>Moderado - 3</v>
      </c>
    </row>
    <row r="11" spans="1:278" ht="204" customHeight="1">
      <c r="A11" s="407"/>
      <c r="B11" s="407"/>
      <c r="C11" s="113" t="str">
        <f>'5- Identificación de Riesgos'!D11</f>
        <v>2. Insuficientes recursos técnicos, humanos y financieros para la implementación del SG-SST</v>
      </c>
      <c r="D11" s="110"/>
      <c r="E11" s="274" t="s">
        <v>485</v>
      </c>
      <c r="F11" s="276" t="s">
        <v>291</v>
      </c>
      <c r="G11" s="276" t="s">
        <v>291</v>
      </c>
      <c r="H11" s="276" t="s">
        <v>291</v>
      </c>
      <c r="I11" s="276" t="s">
        <v>291</v>
      </c>
      <c r="J11" s="107">
        <f t="shared" ref="J11:J16" si="0">COUNTIF(F11:I11,"SI")/4</f>
        <v>1</v>
      </c>
      <c r="K11" s="495"/>
      <c r="L11" s="103" t="str">
        <f>'5- Identificación de Riesgos'!I11</f>
        <v>Afectación de reputacion,imagén,  credibilidad, satisfacción de usuarios y PI</v>
      </c>
      <c r="M11" s="158" t="s">
        <v>292</v>
      </c>
      <c r="N11" s="103" t="s">
        <v>293</v>
      </c>
      <c r="O11" s="103" t="s">
        <v>293</v>
      </c>
      <c r="P11" s="103" t="s">
        <v>291</v>
      </c>
      <c r="Q11" s="103" t="s">
        <v>291</v>
      </c>
      <c r="R11" s="107">
        <f t="shared" ref="R11:R16" si="1">SUM(COUNTIF(N11,"SI")*25%,COUNTIF(O11,"SI")*40%,COUNTIF(P11,"SI")*25%,COUNTIF(Q11,"SI")*10%)</f>
        <v>0.35</v>
      </c>
      <c r="S11" s="495"/>
      <c r="T11" s="436"/>
      <c r="U11" s="407"/>
      <c r="V11" s="405"/>
    </row>
    <row r="12" spans="1:278" ht="166.9" customHeight="1">
      <c r="A12" s="407"/>
      <c r="B12" s="407"/>
      <c r="C12" s="113" t="str">
        <f>'5- Identificación de Riesgos'!D12</f>
        <v>3. Falta de competencia y rotación del personal contratado,  de los responsables de la ejecución del SG-SST de la Seccional Bogotá</v>
      </c>
      <c r="D12" s="110"/>
      <c r="E12" s="274" t="s">
        <v>486</v>
      </c>
      <c r="F12" s="276" t="s">
        <v>293</v>
      </c>
      <c r="G12" s="276" t="s">
        <v>293</v>
      </c>
      <c r="H12" s="276" t="s">
        <v>293</v>
      </c>
      <c r="I12" s="276" t="s">
        <v>293</v>
      </c>
      <c r="J12" s="107">
        <f t="shared" si="0"/>
        <v>0</v>
      </c>
      <c r="K12" s="495"/>
      <c r="L12" s="103" t="str">
        <f>'5- Identificación de Riesgos'!I12</f>
        <v>Incumplimiento de las metas establecidas</v>
      </c>
      <c r="M12" s="158" t="s">
        <v>449</v>
      </c>
      <c r="N12" s="103" t="s">
        <v>291</v>
      </c>
      <c r="O12" s="103" t="s">
        <v>291</v>
      </c>
      <c r="P12" s="103" t="s">
        <v>291</v>
      </c>
      <c r="Q12" s="103" t="s">
        <v>291</v>
      </c>
      <c r="R12" s="107">
        <f t="shared" si="1"/>
        <v>1</v>
      </c>
      <c r="S12" s="495"/>
      <c r="T12" s="436"/>
      <c r="U12" s="407"/>
      <c r="V12" s="405"/>
    </row>
    <row r="13" spans="1:278" ht="144.75" customHeight="1">
      <c r="A13" s="407">
        <f>'5- Identificación de Riesgos'!A13</f>
        <v>2</v>
      </c>
      <c r="B13" s="407" t="str">
        <f>'5- Identificación de Riesgos'!B13</f>
        <v>Incumplimiento Plan Trabajo de SG-SST</v>
      </c>
      <c r="C13" s="113" t="str">
        <f>'5- Identificación de Riesgos'!D13</f>
        <v>1. Falta de recursos técnicos y financieros para la implementación del SG-SST.</v>
      </c>
      <c r="D13" s="110"/>
      <c r="E13" s="274" t="s">
        <v>487</v>
      </c>
      <c r="F13" s="276" t="s">
        <v>291</v>
      </c>
      <c r="G13" s="276" t="s">
        <v>291</v>
      </c>
      <c r="H13" s="276" t="s">
        <v>291</v>
      </c>
      <c r="I13" s="276" t="s">
        <v>291</v>
      </c>
      <c r="J13" s="107">
        <f t="shared" si="0"/>
        <v>1</v>
      </c>
      <c r="K13" s="495">
        <f>AVERAGE(J13:J16)</f>
        <v>0.75</v>
      </c>
      <c r="L13" s="103" t="str">
        <f>'5- Identificación de Riesgos'!I13</f>
        <v>Afectación Económica</v>
      </c>
      <c r="M13" s="158" t="s">
        <v>450</v>
      </c>
      <c r="N13" s="103" t="s">
        <v>291</v>
      </c>
      <c r="O13" s="103" t="s">
        <v>291</v>
      </c>
      <c r="P13" s="103" t="s">
        <v>291</v>
      </c>
      <c r="Q13" s="103" t="s">
        <v>291</v>
      </c>
      <c r="R13" s="106">
        <f t="shared" si="1"/>
        <v>1</v>
      </c>
      <c r="S13" s="499">
        <f>AVERAGE(R13:R16)</f>
        <v>0.58750000000000002</v>
      </c>
      <c r="T13" s="497" t="str">
        <f>CONCATENATE(INDEX('8- Políticas de Administración '!$B$6:$F$10,MATCH(ROUND(IF((RIGHT('5- Identificación de Riesgos'!H13,1)-'6- Valoración Controles'!K13)&lt;1,1,(RIGHT('5- Identificación de Riesgos'!H13,1)-'6- Valoración Controles'!K13)),0),'8- Políticas de Administración '!$F$6:$F$10,0),1)," - ",ROUND(IF((RIGHT('5- Identificación de Riesgos'!H13,1)-'6- Valoración Controles'!K13)&lt;1,1,(RIGHT('5- Identificación de Riesgos'!H13,1)-'6- Valoración Controles'!K13)),0))</f>
        <v>Muy Baja - 1</v>
      </c>
      <c r="U13" s="498" t="str">
        <f>CONCATENATE(INDEX('8- Políticas de Administración '!$B$17:$F$21,MATCH(ROUND(IF((RIGHT('5- Identificación de Riesgos'!M13,1)-'6- Valoración Controles'!S13)&lt;1,1,(RIGHT('5- Identificación de Riesgos'!M13,1)-'6- Valoración Controles'!S13)),0),'8- Políticas de Administración '!$F$17:$F$21,0),1)," - ",ROUND(IF((RIGHT('5- Identificación de Riesgos'!M13,1)-'6- Valoración Controles'!S13)&lt;1,1,(RIGHT('5- Identificación de Riesgos'!M13,1)-'6- Valoración Controles'!S13)),0))</f>
        <v>Leve - 1</v>
      </c>
      <c r="V13" s="496" t="str">
        <f>CONCATENATE(VLOOKUP((LEFT(T13,LEN(T13)-4)&amp;LEFT(U13,LEN(U13)-4)),'9- Matriz de Calor '!$D$18:$E$42,2,0)," - ",RIGHT(T13,1)*RIGHT(U13,1))</f>
        <v>Bajo - 1</v>
      </c>
    </row>
    <row r="14" spans="1:278" ht="120" customHeight="1">
      <c r="A14" s="407"/>
      <c r="B14" s="407"/>
      <c r="C14" s="113" t="str">
        <f>'5- Identificación de Riesgos'!D14</f>
        <v>2. Falta de seguimiento y control a la ejecución del plan anual SST.</v>
      </c>
      <c r="D14" s="110"/>
      <c r="E14" s="273" t="s">
        <v>488</v>
      </c>
      <c r="F14" s="276" t="s">
        <v>291</v>
      </c>
      <c r="G14" s="276" t="s">
        <v>291</v>
      </c>
      <c r="H14" s="276" t="s">
        <v>291</v>
      </c>
      <c r="I14" s="276" t="s">
        <v>291</v>
      </c>
      <c r="J14" s="107">
        <f t="shared" si="0"/>
        <v>1</v>
      </c>
      <c r="K14" s="495"/>
      <c r="L14" s="103" t="str">
        <f>'5- Identificación de Riesgos'!I14</f>
        <v>Afectación de reputacion,imagén,  credibilidad, satisfacción de usuarios y PI</v>
      </c>
      <c r="M14" s="158" t="s">
        <v>292</v>
      </c>
      <c r="N14" s="103" t="s">
        <v>293</v>
      </c>
      <c r="O14" s="103" t="s">
        <v>293</v>
      </c>
      <c r="P14" s="103" t="s">
        <v>291</v>
      </c>
      <c r="Q14" s="103" t="s">
        <v>291</v>
      </c>
      <c r="R14" s="107">
        <f t="shared" si="1"/>
        <v>0.35</v>
      </c>
      <c r="S14" s="495"/>
      <c r="T14" s="436"/>
      <c r="U14" s="407"/>
      <c r="V14" s="405"/>
    </row>
    <row r="15" spans="1:278" ht="159.6" customHeight="1">
      <c r="A15" s="407"/>
      <c r="B15" s="407"/>
      <c r="C15" s="113" t="str">
        <f>'5- Identificación de Riesgos'!D15</f>
        <v>3. Perfil inadecuado para el cargo o alta rotación de servidores judiciales con rol y responsabilidades del SG-SST.</v>
      </c>
      <c r="D15" s="110"/>
      <c r="E15" s="274" t="s">
        <v>486</v>
      </c>
      <c r="F15" s="276" t="s">
        <v>293</v>
      </c>
      <c r="G15" s="276" t="s">
        <v>293</v>
      </c>
      <c r="H15" s="276" t="s">
        <v>293</v>
      </c>
      <c r="I15" s="276" t="s">
        <v>293</v>
      </c>
      <c r="J15" s="107">
        <f t="shared" si="0"/>
        <v>0</v>
      </c>
      <c r="K15" s="495"/>
      <c r="L15" s="103" t="str">
        <f>'5- Identificación de Riesgos'!I15</f>
        <v>Incumplimiento de las metas establecidas</v>
      </c>
      <c r="M15" s="158" t="s">
        <v>294</v>
      </c>
      <c r="N15" s="103" t="s">
        <v>291</v>
      </c>
      <c r="O15" s="103" t="s">
        <v>291</v>
      </c>
      <c r="P15" s="103" t="s">
        <v>291</v>
      </c>
      <c r="Q15" s="103" t="s">
        <v>291</v>
      </c>
      <c r="R15" s="107">
        <f t="shared" si="1"/>
        <v>1</v>
      </c>
      <c r="S15" s="495"/>
      <c r="T15" s="436"/>
      <c r="U15" s="407"/>
      <c r="V15" s="405"/>
    </row>
    <row r="16" spans="1:278" ht="261" customHeight="1" thickBot="1">
      <c r="A16" s="407"/>
      <c r="B16" s="407"/>
      <c r="C16" s="113" t="str">
        <f>'5- Identificación de Riesgos'!D16</f>
        <v>4. Baja participación e interés de los grupos del apoyo del SG-SST.</v>
      </c>
      <c r="D16" s="110"/>
      <c r="E16" s="273" t="s">
        <v>489</v>
      </c>
      <c r="F16" s="276" t="s">
        <v>291</v>
      </c>
      <c r="G16" s="276" t="s">
        <v>291</v>
      </c>
      <c r="H16" s="276" t="s">
        <v>291</v>
      </c>
      <c r="I16" s="276" t="s">
        <v>291</v>
      </c>
      <c r="J16" s="107">
        <f t="shared" si="0"/>
        <v>1</v>
      </c>
      <c r="K16" s="495"/>
      <c r="L16" s="103">
        <f>'5- Identificación de Riesgos'!I16</f>
        <v>0</v>
      </c>
      <c r="M16" s="158"/>
      <c r="N16" s="103"/>
      <c r="O16" s="103"/>
      <c r="P16" s="103"/>
      <c r="Q16" s="103"/>
      <c r="R16" s="107">
        <f t="shared" si="1"/>
        <v>0</v>
      </c>
      <c r="S16" s="495"/>
      <c r="T16" s="436"/>
      <c r="U16" s="407"/>
      <c r="V16" s="405"/>
    </row>
    <row r="17" spans="1:22" ht="231" customHeight="1">
      <c r="A17" s="407">
        <f>'5- Identificación de Riesgos'!A17</f>
        <v>3</v>
      </c>
      <c r="B17" s="407" t="str">
        <f>'5- Identificación de Riesgos'!B17</f>
        <v xml:space="preserve">Aumento de Accidentes de trabajo y enfermedades laborales o salud pública </v>
      </c>
      <c r="C17" s="113" t="str">
        <f>'5- Identificación de Riesgos'!D17</f>
        <v xml:space="preserve">1.  Ocurrencia de accidentes  y enfermedades laborales por causa u ocasión del trabajo (Mobiliario en condiciones inadecuadas o deteriorados que afectan la salud fisica de los servidores judiciales)
</v>
      </c>
      <c r="D17" s="110"/>
      <c r="E17" s="275" t="s">
        <v>490</v>
      </c>
      <c r="F17" s="276" t="s">
        <v>291</v>
      </c>
      <c r="G17" s="276" t="s">
        <v>291</v>
      </c>
      <c r="H17" s="276" t="s">
        <v>291</v>
      </c>
      <c r="I17" s="276" t="s">
        <v>291</v>
      </c>
      <c r="J17" s="107">
        <f t="shared" ref="J17:J28" si="2">COUNTIF(F17:I17,"SI")/4</f>
        <v>1</v>
      </c>
      <c r="K17" s="495">
        <f>AVERAGE(J17:J18)</f>
        <v>1</v>
      </c>
      <c r="L17" s="103" t="str">
        <f>'5- Identificación de Riesgos'!I17</f>
        <v>Afectación Económica</v>
      </c>
      <c r="M17" s="158" t="s">
        <v>451</v>
      </c>
      <c r="N17" s="103" t="s">
        <v>291</v>
      </c>
      <c r="O17" s="103" t="s">
        <v>291</v>
      </c>
      <c r="P17" s="103" t="s">
        <v>291</v>
      </c>
      <c r="Q17" s="103" t="s">
        <v>291</v>
      </c>
      <c r="R17" s="108">
        <f t="shared" ref="R17:R25" si="3">SUM(COUNTIF(N17,"SI")*25%,COUNTIF(O17,"SI")*40%,COUNTIF(P17,"SI")*25%,COUNTIF(Q17,"SI")*10%)</f>
        <v>1</v>
      </c>
      <c r="S17" s="494">
        <f>AVERAGE(R17:R18)</f>
        <v>0.67500000000000004</v>
      </c>
      <c r="T17" s="435" t="str">
        <f>CONCATENATE(INDEX('8- Políticas de Administración '!$B$6:$F$10,MATCH(ROUND(IF((RIGHT('5- Identificación de Riesgos'!H17,1)-'6- Valoración Controles'!K17)&lt;1,1,(RIGHT('5- Identificación de Riesgos'!H17,1)-'6- Valoración Controles'!K17)),0),'8- Políticas de Administración '!$F$6:$F$10,0),1)," - ",ROUND(IF((RIGHT('5- Identificación de Riesgos'!H17,1)-'6- Valoración Controles'!K17)&lt;1,1,(RIGHT('5- Identificación de Riesgos'!H17,1)-'6- Valoración Controles'!K17)),0))</f>
        <v>Muy Baja - 1</v>
      </c>
      <c r="U17" s="406" t="str">
        <f>CONCATENATE(INDEX('8- Políticas de Administración '!$B$17:$F$21,MATCH(ROUND(IF((RIGHT('5- Identificación de Riesgos'!M17,1)-'6- Valoración Controles'!S17)&lt;1,1,(RIGHT('5- Identificación de Riesgos'!M17,1)-'6- Valoración Controles'!S17)),0),'8- Políticas de Administración '!$F$17:$F$21,0),1)," - ",ROUND(IF((RIGHT('5- Identificación de Riesgos'!M17,1)-'6- Valoración Controles'!S17)&lt;1,1,(RIGHT('5- Identificación de Riesgos'!M17,1)-'6- Valoración Controles'!S17)),0))</f>
        <v>Leve - 1</v>
      </c>
      <c r="V17" s="404" t="str">
        <f>CONCATENATE(VLOOKUP((LEFT(T17,LEN(T17)-4)&amp;LEFT(U17,LEN(U17)-4)),'9- Matriz de Calor '!$D$18:$E$42,2,0)," - ",RIGHT(T17,1)*RIGHT(U17,1))</f>
        <v>Bajo - 1</v>
      </c>
    </row>
    <row r="18" spans="1:22" ht="224.25" customHeight="1" thickBot="1">
      <c r="A18" s="407"/>
      <c r="B18" s="407"/>
      <c r="C18" s="113" t="str">
        <f>'5- Identificación de Riesgos'!D18</f>
        <v xml:space="preserve">2. Contagio de enfermedades en los espacios de trabajo 
</v>
      </c>
      <c r="D18" s="110"/>
      <c r="E18" s="273" t="s">
        <v>452</v>
      </c>
      <c r="F18" s="276" t="s">
        <v>291</v>
      </c>
      <c r="G18" s="276" t="s">
        <v>291</v>
      </c>
      <c r="H18" s="276" t="s">
        <v>291</v>
      </c>
      <c r="I18" s="276" t="s">
        <v>291</v>
      </c>
      <c r="J18" s="107">
        <f t="shared" si="2"/>
        <v>1</v>
      </c>
      <c r="K18" s="495"/>
      <c r="L18" s="103" t="str">
        <f>'5- Identificación de Riesgos'!I18</f>
        <v>Afectación de reputacion,imagén,  credibilidad, satisfacción de usuarios y PI</v>
      </c>
      <c r="M18" s="158" t="s">
        <v>292</v>
      </c>
      <c r="N18" s="103" t="s">
        <v>293</v>
      </c>
      <c r="O18" s="103" t="s">
        <v>293</v>
      </c>
      <c r="P18" s="103" t="s">
        <v>291</v>
      </c>
      <c r="Q18" s="103" t="s">
        <v>291</v>
      </c>
      <c r="R18" s="107">
        <f t="shared" si="3"/>
        <v>0.35</v>
      </c>
      <c r="S18" s="495"/>
      <c r="T18" s="436"/>
      <c r="U18" s="407"/>
      <c r="V18" s="405"/>
    </row>
    <row r="19" spans="1:22" ht="162.75" customHeight="1">
      <c r="A19" s="500">
        <f>'5- Identificación de Riesgos'!A19</f>
        <v>4</v>
      </c>
      <c r="B19" s="407" t="str">
        <f>'5- Identificación de Riesgos'!B19</f>
        <v>Recibir dádivas o beneficios a nombre propio o de terceros para  desviar recursos, no presentar o presentar reportes con información no veraz</v>
      </c>
      <c r="C19" s="113" t="str">
        <f>'5- Identificación de Riesgos'!D19</f>
        <v>1. Insuficientes programas de capacitación para la toma de conciencia debido al desconocimiento de la ley antisoborno (ISO 37001:2016), Plan Anticorrupción y  de los  valores y principios propios de la entidad</v>
      </c>
      <c r="D19" s="110"/>
      <c r="E19" s="273" t="s">
        <v>491</v>
      </c>
      <c r="F19" s="276" t="s">
        <v>293</v>
      </c>
      <c r="G19" s="276" t="s">
        <v>293</v>
      </c>
      <c r="H19" s="276" t="s">
        <v>293</v>
      </c>
      <c r="I19" s="276" t="s">
        <v>291</v>
      </c>
      <c r="J19" s="107">
        <f t="shared" si="2"/>
        <v>0.25</v>
      </c>
      <c r="K19" s="495">
        <f>AVERAGE(J19:J23)</f>
        <v>0.65</v>
      </c>
      <c r="L19" s="103" t="str">
        <f>'5- Identificación de Riesgos'!I19</f>
        <v>Afectación de reputacion,imagén,  credibilidad, satisfacción de usuarios y PI</v>
      </c>
      <c r="M19" s="158" t="s">
        <v>450</v>
      </c>
      <c r="N19" s="103" t="s">
        <v>293</v>
      </c>
      <c r="O19" s="103" t="s">
        <v>293</v>
      </c>
      <c r="P19" s="103" t="s">
        <v>293</v>
      </c>
      <c r="Q19" s="103" t="s">
        <v>293</v>
      </c>
      <c r="R19" s="108">
        <f t="shared" si="3"/>
        <v>0</v>
      </c>
      <c r="S19" s="494">
        <f>AVERAGE(R19:R23)</f>
        <v>0</v>
      </c>
      <c r="T19" s="435" t="str">
        <f>CONCATENATE(INDEX('8- Políticas de Administración '!$B$6:$F$10,MATCH(ROUND(IF((RIGHT('5- Identificación de Riesgos'!H19,1)-'6- Valoración Controles'!K19)&lt;1,1,(RIGHT('5- Identificación de Riesgos'!H19,1)-'6- Valoración Controles'!K19)),0),'8- Políticas de Administración '!$F$6:$F$10,0),1)," - ",ROUND(IF((RIGHT('5- Identificación de Riesgos'!H19,1)-'6- Valoración Controles'!K19)&lt;1,1,(RIGHT('5- Identificación de Riesgos'!H19,1)-'6- Valoración Controles'!K19)),0))</f>
        <v>Muy Baja - 1</v>
      </c>
      <c r="U19" s="406" t="str">
        <f>CONCATENATE(INDEX('8- Políticas de Administración '!$B$17:$F$21,MATCH(ROUND(IF((RIGHT('5- Identificación de Riesgos'!M19,1)-'6- Valoración Controles'!S19)&lt;1,1,(RIGHT('5- Identificación de Riesgos'!M19,1)-'6- Valoración Controles'!S19)),0),'8- Políticas de Administración '!$F$17:$F$21,0),1)," - ",ROUND(IF((RIGHT('5- Identificación de Riesgos'!M19,1)-'6- Valoración Controles'!S19)&lt;1,1,(RIGHT('5- Identificación de Riesgos'!M19,1)-'6- Valoración Controles'!S19)),0))</f>
        <v>Moderado - 3</v>
      </c>
      <c r="V19" s="404" t="str">
        <f>CONCATENATE(VLOOKUP((LEFT(T19,LEN(T19)-4)&amp;LEFT(U19,LEN(U19)-4)),'9- Matriz de Calor '!$D$18:$E$42,2,0)," - ",RIGHT(T19,1)*RIGHT(U19,1))</f>
        <v>Moderado - 3</v>
      </c>
    </row>
    <row r="20" spans="1:22" ht="116.25" customHeight="1">
      <c r="A20" s="500"/>
      <c r="B20" s="407"/>
      <c r="C20" s="113" t="str">
        <f>'5- Identificación de Riesgos'!D20</f>
        <v>2. Desconocimiento y no aplicación del Código de Ética y Buen Gobierno</v>
      </c>
      <c r="D20" s="110"/>
      <c r="E20" s="273" t="s">
        <v>492</v>
      </c>
      <c r="F20" s="276" t="s">
        <v>293</v>
      </c>
      <c r="G20" s="276" t="s">
        <v>293</v>
      </c>
      <c r="H20" s="276" t="s">
        <v>293</v>
      </c>
      <c r="I20" s="276" t="s">
        <v>291</v>
      </c>
      <c r="J20" s="107">
        <f t="shared" si="2"/>
        <v>0.25</v>
      </c>
      <c r="K20" s="495"/>
      <c r="L20" s="103" t="str">
        <f>'5- Identificación de Riesgos'!I20</f>
        <v>Afectación Económica</v>
      </c>
      <c r="M20" s="158" t="s">
        <v>292</v>
      </c>
      <c r="N20" s="103" t="s">
        <v>293</v>
      </c>
      <c r="O20" s="103" t="s">
        <v>293</v>
      </c>
      <c r="P20" s="103" t="s">
        <v>293</v>
      </c>
      <c r="Q20" s="103" t="s">
        <v>293</v>
      </c>
      <c r="R20" s="107">
        <f t="shared" si="3"/>
        <v>0</v>
      </c>
      <c r="S20" s="495"/>
      <c r="T20" s="436"/>
      <c r="U20" s="407"/>
      <c r="V20" s="405"/>
    </row>
    <row r="21" spans="1:22" ht="195.75" customHeight="1">
      <c r="A21" s="500"/>
      <c r="B21" s="407"/>
      <c r="C21" s="113" t="str">
        <f>'5- Identificación de Riesgos'!D21</f>
        <v>3. Carencia de compromiso  y transparencia de los servidores judiciales</v>
      </c>
      <c r="D21" s="110"/>
      <c r="E21" s="274" t="s">
        <v>428</v>
      </c>
      <c r="F21" s="276" t="s">
        <v>293</v>
      </c>
      <c r="G21" s="276" t="s">
        <v>291</v>
      </c>
      <c r="H21" s="276" t="s">
        <v>291</v>
      </c>
      <c r="I21" s="276" t="s">
        <v>291</v>
      </c>
      <c r="J21" s="107">
        <f t="shared" si="2"/>
        <v>0.75</v>
      </c>
      <c r="K21" s="495"/>
      <c r="L21" s="103">
        <f>'5- Identificación de Riesgos'!I21</f>
        <v>0</v>
      </c>
      <c r="M21" s="158"/>
      <c r="N21" s="103"/>
      <c r="O21" s="103"/>
      <c r="P21" s="103"/>
      <c r="Q21" s="103"/>
      <c r="R21" s="107">
        <f t="shared" si="3"/>
        <v>0</v>
      </c>
      <c r="S21" s="495"/>
      <c r="T21" s="436"/>
      <c r="U21" s="407"/>
      <c r="V21" s="405"/>
    </row>
    <row r="22" spans="1:22" ht="207" customHeight="1">
      <c r="A22" s="500"/>
      <c r="B22" s="407"/>
      <c r="C22" s="113" t="str">
        <f>'5- Identificación de Riesgos'!D22</f>
        <v>4. Deficiencia de  controles en el trámite  de los documentos</v>
      </c>
      <c r="D22" s="110"/>
      <c r="E22" s="273" t="s">
        <v>429</v>
      </c>
      <c r="F22" s="276" t="s">
        <v>291</v>
      </c>
      <c r="G22" s="276" t="s">
        <v>291</v>
      </c>
      <c r="H22" s="276" t="s">
        <v>291</v>
      </c>
      <c r="I22" s="276" t="s">
        <v>291</v>
      </c>
      <c r="J22" s="107">
        <f t="shared" si="2"/>
        <v>1</v>
      </c>
      <c r="K22" s="495"/>
      <c r="L22" s="103">
        <f>'5- Identificación de Riesgos'!I22</f>
        <v>0</v>
      </c>
      <c r="M22" s="158"/>
      <c r="N22" s="103"/>
      <c r="O22" s="103"/>
      <c r="P22" s="103"/>
      <c r="Q22" s="103"/>
      <c r="R22" s="107">
        <f t="shared" si="3"/>
        <v>0</v>
      </c>
      <c r="S22" s="495"/>
      <c r="T22" s="436"/>
      <c r="U22" s="407"/>
      <c r="V22" s="405"/>
    </row>
    <row r="23" spans="1:22" ht="190.5" customHeight="1" thickBot="1">
      <c r="A23" s="500"/>
      <c r="B23" s="407"/>
      <c r="C23" s="113" t="str">
        <f>'5- Identificación de Riesgos'!D23</f>
        <v xml:space="preserve">5. No aplicación adecuada de los procedimientos de control </v>
      </c>
      <c r="D23" s="110"/>
      <c r="E23" s="273" t="s">
        <v>429</v>
      </c>
      <c r="F23" s="276" t="s">
        <v>291</v>
      </c>
      <c r="G23" s="276" t="s">
        <v>291</v>
      </c>
      <c r="H23" s="276" t="s">
        <v>291</v>
      </c>
      <c r="I23" s="276" t="s">
        <v>291</v>
      </c>
      <c r="J23" s="107">
        <f t="shared" si="2"/>
        <v>1</v>
      </c>
      <c r="K23" s="495"/>
      <c r="L23" s="103">
        <f>'5- Identificación de Riesgos'!I23</f>
        <v>0</v>
      </c>
      <c r="M23" s="158"/>
      <c r="N23" s="103"/>
      <c r="O23" s="103"/>
      <c r="P23" s="103"/>
      <c r="Q23" s="103"/>
      <c r="R23" s="107">
        <f t="shared" si="3"/>
        <v>0</v>
      </c>
      <c r="S23" s="495"/>
      <c r="T23" s="436"/>
      <c r="U23" s="407"/>
      <c r="V23" s="405"/>
    </row>
    <row r="24" spans="1:22" ht="186" customHeight="1">
      <c r="A24" s="500">
        <f>'5- Identificación de Riesgos'!A24</f>
        <v>5</v>
      </c>
      <c r="B24" s="407" t="str">
        <f>'5- Identificación de Riesgos'!B24</f>
        <v>Ofrecer, prometer y entregar, aceptar o solicitar una ventaja indebida  para influir o direccionar  la formulación de   requisitos habilitantes y/o técnicos  para satisfacer un interés personal, de manera directa, indirecta o interpuesta por otras personas</v>
      </c>
      <c r="C24" s="113" t="str">
        <f>'5- Identificación de Riesgos'!D24</f>
        <v>1. Falta de ética de los servidores públicos (Debilidades en principios y valores)</v>
      </c>
      <c r="D24" s="110"/>
      <c r="E24" s="273" t="s">
        <v>454</v>
      </c>
      <c r="F24" s="276" t="s">
        <v>291</v>
      </c>
      <c r="G24" s="276" t="s">
        <v>291</v>
      </c>
      <c r="H24" s="276" t="s">
        <v>293</v>
      </c>
      <c r="I24" s="276" t="s">
        <v>291</v>
      </c>
      <c r="J24" s="107">
        <f t="shared" si="2"/>
        <v>0.75</v>
      </c>
      <c r="K24" s="495">
        <f>AVERAGE(J24:J25)</f>
        <v>0.75</v>
      </c>
      <c r="L24" s="103" t="str">
        <f>'5- Identificación de Riesgos'!I24</f>
        <v>Afectación Económica</v>
      </c>
      <c r="M24" s="158" t="s">
        <v>432</v>
      </c>
      <c r="N24" s="103" t="s">
        <v>291</v>
      </c>
      <c r="O24" s="103" t="s">
        <v>291</v>
      </c>
      <c r="P24" s="103" t="s">
        <v>291</v>
      </c>
      <c r="Q24" s="103" t="s">
        <v>291</v>
      </c>
      <c r="R24" s="108">
        <f t="shared" si="3"/>
        <v>1</v>
      </c>
      <c r="S24" s="494">
        <f>AVERAGE(R24:R25)</f>
        <v>0.67500000000000004</v>
      </c>
      <c r="T24" s="435" t="str">
        <f>CONCATENATE(INDEX('8- Políticas de Administración '!$B$6:$F$10,MATCH(ROUND(IF((RIGHT('5- Identificación de Riesgos'!H24,1)-'6- Valoración Controles'!K24)&lt;1,1,(RIGHT('5- Identificación de Riesgos'!H24,1)-'6- Valoración Controles'!K24)),0),'8- Políticas de Administración '!$F$6:$F$10,0),1)," - ",ROUND(IF((RIGHT('5- Identificación de Riesgos'!H24,1)-'6- Valoración Controles'!K24)&lt;1,1,(RIGHT('5- Identificación de Riesgos'!H24,1)-'6- Valoración Controles'!K24)),0))</f>
        <v>Muy Baja - 1</v>
      </c>
      <c r="U24" s="406" t="str">
        <f>CONCATENATE(INDEX('8- Políticas de Administración '!$B$17:$F$21,MATCH(ROUND(IF((RIGHT('5- Identificación de Riesgos'!M24,1)-'6- Valoración Controles'!S24)&lt;1,1,(RIGHT('5- Identificación de Riesgos'!M24,1)-'6- Valoración Controles'!S24)),0),'8- Políticas de Administración '!$F$17:$F$21,0),1)," - ",ROUND(IF((RIGHT('5- Identificación de Riesgos'!M24,1)-'6- Valoración Controles'!S24)&lt;1,1,(RIGHT('5- Identificación de Riesgos'!M24,1)-'6- Valoración Controles'!S24)),0))</f>
        <v>Menor - 2</v>
      </c>
      <c r="V24" s="404" t="str">
        <f>CONCATENATE(VLOOKUP((LEFT(T24,LEN(T24)-4)&amp;LEFT(U24,LEN(U24)-4)),'9- Matriz de Calor '!$D$18:$E$42,2,0)," - ",RIGHT(T24,1)*RIGHT(U24,1))</f>
        <v>Bajo - 2</v>
      </c>
    </row>
    <row r="25" spans="1:22" ht="132.75" customHeight="1">
      <c r="A25" s="500"/>
      <c r="B25" s="407"/>
      <c r="C25" s="113" t="str">
        <f>'5- Identificación de Riesgos'!D25</f>
        <v>2. Falta de ética de terceros interesados  (Debilidades principios y valores)</v>
      </c>
      <c r="D25" s="110"/>
      <c r="E25" s="273" t="s">
        <v>454</v>
      </c>
      <c r="F25" s="276" t="s">
        <v>291</v>
      </c>
      <c r="G25" s="276" t="s">
        <v>291</v>
      </c>
      <c r="H25" s="276" t="s">
        <v>293</v>
      </c>
      <c r="I25" s="276" t="s">
        <v>291</v>
      </c>
      <c r="J25" s="107">
        <f t="shared" si="2"/>
        <v>0.75</v>
      </c>
      <c r="K25" s="495"/>
      <c r="L25" s="103" t="str">
        <f>'5- Identificación de Riesgos'!I25</f>
        <v>Afectación de reputacion,imagén,  credibilidad, satisfacción de usuarios y PI</v>
      </c>
      <c r="M25" s="158" t="s">
        <v>292</v>
      </c>
      <c r="N25" s="103" t="s">
        <v>293</v>
      </c>
      <c r="O25" s="103" t="s">
        <v>293</v>
      </c>
      <c r="P25" s="103" t="s">
        <v>291</v>
      </c>
      <c r="Q25" s="103" t="s">
        <v>291</v>
      </c>
      <c r="R25" s="107">
        <f t="shared" si="3"/>
        <v>0.35</v>
      </c>
      <c r="S25" s="495"/>
      <c r="T25" s="436"/>
      <c r="U25" s="407"/>
      <c r="V25" s="405"/>
    </row>
    <row r="26" spans="1:22" ht="38.25">
      <c r="A26" s="500">
        <f>'5- Identificación de Riesgos'!A26</f>
        <v>6</v>
      </c>
      <c r="B26" s="407"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26" s="113" t="str">
        <f>'5- Identificación de Riesgos'!D26</f>
        <v>1. Falta de ética de los servidores judiciales (Debilidades en principios y valores)</v>
      </c>
      <c r="D26" s="109"/>
      <c r="E26" s="273" t="s">
        <v>454</v>
      </c>
      <c r="F26" s="276" t="s">
        <v>291</v>
      </c>
      <c r="G26" s="276" t="s">
        <v>291</v>
      </c>
      <c r="H26" s="276" t="s">
        <v>293</v>
      </c>
      <c r="I26" s="276" t="s">
        <v>291</v>
      </c>
      <c r="J26" s="107">
        <f t="shared" si="2"/>
        <v>0.75</v>
      </c>
      <c r="K26" s="495">
        <f>AVERAGE(J26:J28)</f>
        <v>0.83333333333333337</v>
      </c>
      <c r="L26" s="103" t="str">
        <f>'5- Identificación de Riesgos'!I26</f>
        <v>Afectación Económica</v>
      </c>
      <c r="M26" s="158" t="s">
        <v>450</v>
      </c>
      <c r="N26" s="103" t="s">
        <v>291</v>
      </c>
      <c r="O26" s="103" t="s">
        <v>291</v>
      </c>
      <c r="P26" s="103" t="s">
        <v>291</v>
      </c>
      <c r="Q26" s="103" t="s">
        <v>291</v>
      </c>
      <c r="R26" s="106">
        <f t="shared" ref="R26:R28" si="4">SUM(COUNTIF(N26,"SI")*25%,COUNTIF(O26,"SI")*40%,COUNTIF(P26,"SI")*25%,COUNTIF(Q26,"SI")*10%)</f>
        <v>1</v>
      </c>
      <c r="S26" s="499">
        <f>AVERAGE(R26:R28)</f>
        <v>0.53333333333333333</v>
      </c>
      <c r="T26" s="497" t="str">
        <f>CONCATENATE(INDEX('8- Políticas de Administración '!$B$6:$F$10,MATCH(ROUND(IF((RIGHT('5- Identificación de Riesgos'!H26,1)-'6- Valoración Controles'!K26)&lt;1,1,(RIGHT('5- Identificación de Riesgos'!H26,1)-'6- Valoración Controles'!K26)),0),'8- Políticas de Administración '!$F$6:$F$10,0),1)," - ",ROUND(IF((RIGHT('5- Identificación de Riesgos'!H26,1)-'6- Valoración Controles'!K26)&lt;1,1,(RIGHT('5- Identificación de Riesgos'!H26,1)-'6- Valoración Controles'!K26)),0))</f>
        <v>Muy Baja - 1</v>
      </c>
      <c r="U26" s="498" t="str">
        <f>CONCATENATE(INDEX('8- Políticas de Administración '!$B$17:$F$21,MATCH(ROUND(IF((RIGHT('5- Identificación de Riesgos'!M26,1)-'6- Valoración Controles'!S26)&lt;1,1,(RIGHT('5- Identificación de Riesgos'!M26,1)-'6- Valoración Controles'!S26)),0),'8- Políticas de Administración '!$F$17:$F$21,0),1)," - ",ROUND(IF((RIGHT('5- Identificación de Riesgos'!M26,1)-'6- Valoración Controles'!S26)&lt;1,1,(RIGHT('5- Identificación de Riesgos'!M26,1)-'6- Valoración Controles'!S26)),0))</f>
        <v>Menor - 2</v>
      </c>
      <c r="V26" s="496" t="str">
        <f>CONCATENATE(VLOOKUP((LEFT(T26,LEN(T26)-4)&amp;LEFT(U26,LEN(U26)-4)),'9- Matriz de Calor '!$D$18:$E$42,2,0)," - ",RIGHT(T26,1)*RIGHT(U26,1))</f>
        <v>Bajo - 2</v>
      </c>
    </row>
    <row r="27" spans="1:22" ht="60">
      <c r="A27" s="500"/>
      <c r="B27" s="407"/>
      <c r="C27" s="113" t="str">
        <f>'5- Identificación de Riesgos'!D27</f>
        <v>2. Falta de ética de terceros interesados  (Debilidades principios y valores)</v>
      </c>
      <c r="D27" s="109"/>
      <c r="E27" s="273" t="s">
        <v>454</v>
      </c>
      <c r="F27" s="276" t="s">
        <v>291</v>
      </c>
      <c r="G27" s="276" t="s">
        <v>291</v>
      </c>
      <c r="H27" s="276" t="s">
        <v>293</v>
      </c>
      <c r="I27" s="276" t="s">
        <v>291</v>
      </c>
      <c r="J27" s="107">
        <f t="shared" si="2"/>
        <v>0.75</v>
      </c>
      <c r="K27" s="495"/>
      <c r="L27" s="103" t="str">
        <f>'5- Identificación de Riesgos'!I27</f>
        <v>Afectación de reputacion,imagén,  credibilidad, satisfacción de usuarios y PI</v>
      </c>
      <c r="M27" s="158" t="s">
        <v>292</v>
      </c>
      <c r="N27" s="103" t="s">
        <v>291</v>
      </c>
      <c r="O27" s="103" t="s">
        <v>293</v>
      </c>
      <c r="P27" s="103" t="s">
        <v>291</v>
      </c>
      <c r="Q27" s="103" t="s">
        <v>291</v>
      </c>
      <c r="R27" s="107">
        <f t="shared" si="4"/>
        <v>0.6</v>
      </c>
      <c r="S27" s="495"/>
      <c r="T27" s="436"/>
      <c r="U27" s="407"/>
      <c r="V27" s="405"/>
    </row>
    <row r="28" spans="1:22" ht="237.75" customHeight="1">
      <c r="A28" s="500"/>
      <c r="B28" s="407"/>
      <c r="C28" s="113" t="str">
        <f>'5- Identificación de Riesgos'!D28</f>
        <v>3. Debilidades en los controles de los procedimientos de reporte de incidentes y accidentes de trabajo y de Investigación de incidentes y accidentes de trabajo</v>
      </c>
      <c r="D28" s="109"/>
      <c r="E28" s="275" t="s">
        <v>455</v>
      </c>
      <c r="F28" s="276" t="s">
        <v>291</v>
      </c>
      <c r="G28" s="276" t="s">
        <v>291</v>
      </c>
      <c r="H28" s="276" t="s">
        <v>291</v>
      </c>
      <c r="I28" s="276" t="s">
        <v>291</v>
      </c>
      <c r="J28" s="107">
        <f t="shared" si="2"/>
        <v>1</v>
      </c>
      <c r="K28" s="495"/>
      <c r="L28" s="103"/>
      <c r="M28" s="158"/>
      <c r="N28" s="103"/>
      <c r="O28" s="103"/>
      <c r="P28" s="103"/>
      <c r="Q28" s="103"/>
      <c r="R28" s="107">
        <f t="shared" si="4"/>
        <v>0</v>
      </c>
      <c r="S28" s="495"/>
      <c r="T28" s="436"/>
      <c r="U28" s="407"/>
      <c r="V28" s="405"/>
    </row>
  </sheetData>
  <mergeCells count="60">
    <mergeCell ref="A24:A25"/>
    <mergeCell ref="T26:T28"/>
    <mergeCell ref="U26:U28"/>
    <mergeCell ref="V26:V28"/>
    <mergeCell ref="B26:B28"/>
    <mergeCell ref="A26:A28"/>
    <mergeCell ref="K26:K28"/>
    <mergeCell ref="S26:S28"/>
    <mergeCell ref="T24:T25"/>
    <mergeCell ref="U24:U25"/>
    <mergeCell ref="V24:V25"/>
    <mergeCell ref="B24:B25"/>
    <mergeCell ref="K24:K25"/>
    <mergeCell ref="S24:S25"/>
    <mergeCell ref="T19:T23"/>
    <mergeCell ref="U19:U23"/>
    <mergeCell ref="V19:V23"/>
    <mergeCell ref="A19:A23"/>
    <mergeCell ref="B19:B23"/>
    <mergeCell ref="K19:K23"/>
    <mergeCell ref="S19:S23"/>
    <mergeCell ref="A13:A16"/>
    <mergeCell ref="T17:T18"/>
    <mergeCell ref="U17:U18"/>
    <mergeCell ref="V17:V18"/>
    <mergeCell ref="A17:A18"/>
    <mergeCell ref="B17:B18"/>
    <mergeCell ref="K17:K18"/>
    <mergeCell ref="S17:S18"/>
    <mergeCell ref="B13:B16"/>
    <mergeCell ref="K13:K16"/>
    <mergeCell ref="V13:V16"/>
    <mergeCell ref="T13:T16"/>
    <mergeCell ref="U13:U16"/>
    <mergeCell ref="S13:S16"/>
    <mergeCell ref="F8:K8"/>
    <mergeCell ref="L8:S8"/>
    <mergeCell ref="D6:V6"/>
    <mergeCell ref="A10:A12"/>
    <mergeCell ref="A8:A9"/>
    <mergeCell ref="B8:B9"/>
    <mergeCell ref="C8:C9"/>
    <mergeCell ref="D8:D9"/>
    <mergeCell ref="E8:E9"/>
    <mergeCell ref="B10:B12"/>
    <mergeCell ref="S10:S12"/>
    <mergeCell ref="T10:T12"/>
    <mergeCell ref="U10:U12"/>
    <mergeCell ref="V10:V12"/>
    <mergeCell ref="K10:K12"/>
    <mergeCell ref="A7:C7"/>
    <mergeCell ref="A6:C6"/>
    <mergeCell ref="T7:V7"/>
    <mergeCell ref="D7:R7"/>
    <mergeCell ref="A1:C2"/>
    <mergeCell ref="A4:C4"/>
    <mergeCell ref="A5:C5"/>
    <mergeCell ref="E1:V3"/>
    <mergeCell ref="D4:V4"/>
    <mergeCell ref="D5:V5"/>
  </mergeCells>
  <conditionalFormatting sqref="T10 T13">
    <cfRule type="containsText" dxfId="501" priority="484" operator="containsText" text="Alta">
      <formula>NOT(ISERROR(SEARCH("Alta",T10)))</formula>
    </cfRule>
    <cfRule type="containsText" dxfId="500" priority="483" operator="containsText" text="Muy bajo">
      <formula>NOT(ISERROR(SEARCH("Muy bajo",T10)))</formula>
    </cfRule>
    <cfRule type="containsText" dxfId="499" priority="482" operator="containsText" text="Muy Baja'Tabla probabilidad'!">
      <formula>NOT(ISERROR(SEARCH("Muy Baja'Tabla probabilidad'!",T10)))</formula>
    </cfRule>
    <cfRule type="containsText" dxfId="498" priority="481" operator="containsText" text="Muy Baja">
      <formula>NOT(ISERROR(SEARCH("Muy Baja",T10)))</formula>
    </cfRule>
    <cfRule type="containsText" dxfId="497" priority="480" operator="containsText" text="Muy Baja">
      <formula>NOT(ISERROR(SEARCH("Muy Baja",T10)))</formula>
    </cfRule>
    <cfRule type="containsText" dxfId="496" priority="479" operator="containsText" text="Muy Baja">
      <formula>NOT(ISERROR(SEARCH("Muy Baja",T10)))</formula>
    </cfRule>
    <cfRule type="containsText" dxfId="495" priority="478" operator="containsText" text="Baja">
      <formula>NOT(ISERROR(SEARCH("Baja",T10)))</formula>
    </cfRule>
    <cfRule type="containsText" dxfId="494" priority="477" operator="containsText" text="Muy Baja">
      <formula>NOT(ISERROR(SEARCH("Muy Baja",T10)))</formula>
    </cfRule>
    <cfRule type="containsText" dxfId="493" priority="476" operator="containsText" text="Media">
      <formula>NOT(ISERROR(SEARCH("Media",T10)))</formula>
    </cfRule>
    <cfRule type="containsText" dxfId="492" priority="475" operator="containsText" text="Media">
      <formula>NOT(ISERROR(SEARCH("Media",T10)))</formula>
    </cfRule>
    <cfRule type="containsText" dxfId="491" priority="474" operator="containsText" text="Media">
      <formula>NOT(ISERROR(SEARCH("Media",T10)))</formula>
    </cfRule>
    <cfRule type="containsText" dxfId="490" priority="473" operator="containsText" text="Alta">
      <formula>NOT(ISERROR(SEARCH("Alta",T10)))</formula>
    </cfRule>
    <cfRule type="containsText" dxfId="489" priority="471" operator="containsText" text="Muy Alta">
      <formula>NOT(ISERROR(SEARCH("Muy Alta",T10)))</formula>
    </cfRule>
    <cfRule type="containsText" dxfId="488" priority="469" operator="containsText" text="Muy Baja">
      <formula>NOT(ISERROR(SEARCH("Muy Baja",T10)))</formula>
    </cfRule>
    <cfRule type="cellIs" dxfId="487" priority="491" operator="between">
      <formula>0</formula>
      <formula>2</formula>
    </cfRule>
    <cfRule type="containsText" dxfId="486" priority="470" operator="containsText" text="Baja">
      <formula>NOT(ISERROR(SEARCH("Baja",T10)))</formula>
    </cfRule>
    <cfRule type="containsText" dxfId="485" priority="485" operator="containsText" text="Media">
      <formula>NOT(ISERROR(SEARCH("Media",T10)))</formula>
    </cfRule>
    <cfRule type="containsText" dxfId="484" priority="486" operator="containsText" text="Baja">
      <formula>NOT(ISERROR(SEARCH("Baja",T10)))</formula>
    </cfRule>
    <cfRule type="containsText" dxfId="483" priority="487" operator="containsText" text="Muy baja">
      <formula>NOT(ISERROR(SEARCH("Muy baja",T10)))</formula>
    </cfRule>
    <cfRule type="cellIs" dxfId="480" priority="490" operator="between">
      <formula>1</formula>
      <formula>2</formula>
    </cfRule>
  </conditionalFormatting>
  <conditionalFormatting sqref="T17">
    <cfRule type="containsText" dxfId="479" priority="420" operator="containsText" text="Media">
      <formula>NOT(ISERROR(SEARCH("Media",T17)))</formula>
    </cfRule>
    <cfRule type="containsText" dxfId="478" priority="419" operator="containsText" text="Alta">
      <formula>NOT(ISERROR(SEARCH("Alta",T17)))</formula>
    </cfRule>
    <cfRule type="containsText" dxfId="477" priority="417" operator="containsText" text="Muy Baja'Tabla probabilidad'!">
      <formula>NOT(ISERROR(SEARCH("Muy Baja'Tabla probabilidad'!",T17)))</formula>
    </cfRule>
    <cfRule type="containsText" dxfId="476" priority="416" operator="containsText" text="Muy Baja">
      <formula>NOT(ISERROR(SEARCH("Muy Baja",T17)))</formula>
    </cfRule>
    <cfRule type="containsText" dxfId="475" priority="415" operator="containsText" text="Muy Baja">
      <formula>NOT(ISERROR(SEARCH("Muy Baja",T17)))</formula>
    </cfRule>
    <cfRule type="containsText" dxfId="474" priority="414" operator="containsText" text="Muy Baja">
      <formula>NOT(ISERROR(SEARCH("Muy Baja",T17)))</formula>
    </cfRule>
    <cfRule type="containsText" dxfId="473" priority="413" operator="containsText" text="Baja">
      <formula>NOT(ISERROR(SEARCH("Baja",T17)))</formula>
    </cfRule>
    <cfRule type="containsText" dxfId="472" priority="412" operator="containsText" text="Muy Baja">
      <formula>NOT(ISERROR(SEARCH("Muy Baja",T17)))</formula>
    </cfRule>
    <cfRule type="containsText" dxfId="471" priority="411" operator="containsText" text="Media">
      <formula>NOT(ISERROR(SEARCH("Media",T17)))</formula>
    </cfRule>
    <cfRule type="containsText" dxfId="470" priority="410" operator="containsText" text="Media">
      <formula>NOT(ISERROR(SEARCH("Media",T17)))</formula>
    </cfRule>
    <cfRule type="containsText" dxfId="469" priority="409" operator="containsText" text="Media">
      <formula>NOT(ISERROR(SEARCH("Media",T17)))</formula>
    </cfRule>
    <cfRule type="containsText" dxfId="468" priority="408" operator="containsText" text="Alta">
      <formula>NOT(ISERROR(SEARCH("Alta",T17)))</formula>
    </cfRule>
    <cfRule type="containsText" dxfId="467" priority="406" operator="containsText" text="Muy Alta">
      <formula>NOT(ISERROR(SEARCH("Muy Alta",T17)))</formula>
    </cfRule>
    <cfRule type="containsText" dxfId="466" priority="405" operator="containsText" text="Baja">
      <formula>NOT(ISERROR(SEARCH("Baja",T17)))</formula>
    </cfRule>
    <cfRule type="containsText" dxfId="465" priority="404" operator="containsText" text="Muy Baja">
      <formula>NOT(ISERROR(SEARCH("Muy Baja",T17)))</formula>
    </cfRule>
    <cfRule type="containsText" dxfId="464" priority="418" operator="containsText" text="Muy bajo">
      <formula>NOT(ISERROR(SEARCH("Muy bajo",T17)))</formula>
    </cfRule>
    <cfRule type="cellIs" dxfId="463" priority="426" operator="between">
      <formula>0</formula>
      <formula>2</formula>
    </cfRule>
    <cfRule type="cellIs" dxfId="462" priority="425" operator="between">
      <formula>1</formula>
      <formula>2</formula>
    </cfRule>
    <cfRule type="containsText" dxfId="459" priority="422" operator="containsText" text="Muy baja">
      <formula>NOT(ISERROR(SEARCH("Muy baja",T17)))</formula>
    </cfRule>
    <cfRule type="containsText" dxfId="458" priority="421" operator="containsText" text="Baja">
      <formula>NOT(ISERROR(SEARCH("Baja",T17)))</formula>
    </cfRule>
  </conditionalFormatting>
  <conditionalFormatting sqref="T19">
    <cfRule type="containsText" dxfId="457" priority="375" operator="containsText" text="Alta">
      <formula>NOT(ISERROR(SEARCH("Alta",T19)))</formula>
    </cfRule>
    <cfRule type="containsText" dxfId="456" priority="376" operator="containsText" text="Media">
      <formula>NOT(ISERROR(SEARCH("Media",T19)))</formula>
    </cfRule>
    <cfRule type="containsText" dxfId="455" priority="377" operator="containsText" text="Media">
      <formula>NOT(ISERROR(SEARCH("Media",T19)))</formula>
    </cfRule>
    <cfRule type="containsText" dxfId="454" priority="388" operator="containsText" text="Baja">
      <formula>NOT(ISERROR(SEARCH("Baja",T19)))</formula>
    </cfRule>
    <cfRule type="containsText" dxfId="453" priority="387" operator="containsText" text="Media">
      <formula>NOT(ISERROR(SEARCH("Media",T19)))</formula>
    </cfRule>
    <cfRule type="cellIs" dxfId="452" priority="393" operator="between">
      <formula>0</formula>
      <formula>2</formula>
    </cfRule>
    <cfRule type="containsText" dxfId="451" priority="385" operator="containsText" text="Muy bajo">
      <formula>NOT(ISERROR(SEARCH("Muy bajo",T19)))</formula>
    </cfRule>
    <cfRule type="containsText" dxfId="450" priority="384" operator="containsText" text="Muy Baja'Tabla probabilidad'!">
      <formula>NOT(ISERROR(SEARCH("Muy Baja'Tabla probabilidad'!",T19)))</formula>
    </cfRule>
    <cfRule type="containsText" dxfId="449" priority="383" operator="containsText" text="Muy Baja">
      <formula>NOT(ISERROR(SEARCH("Muy Baja",T19)))</formula>
    </cfRule>
    <cfRule type="containsText" dxfId="448" priority="382" operator="containsText" text="Muy Baja">
      <formula>NOT(ISERROR(SEARCH("Muy Baja",T19)))</formula>
    </cfRule>
    <cfRule type="containsText" dxfId="447" priority="381" operator="containsText" text="Muy Baja">
      <formula>NOT(ISERROR(SEARCH("Muy Baja",T19)))</formula>
    </cfRule>
    <cfRule type="containsText" dxfId="446" priority="380" operator="containsText" text="Baja">
      <formula>NOT(ISERROR(SEARCH("Baja",T19)))</formula>
    </cfRule>
    <cfRule type="containsText" dxfId="445" priority="379" operator="containsText" text="Muy Baja">
      <formula>NOT(ISERROR(SEARCH("Muy Baja",T19)))</formula>
    </cfRule>
    <cfRule type="containsText" dxfId="444" priority="386" operator="containsText" text="Alta">
      <formula>NOT(ISERROR(SEARCH("Alta",T19)))</formula>
    </cfRule>
    <cfRule type="containsText" dxfId="443" priority="372" operator="containsText" text="Baja">
      <formula>NOT(ISERROR(SEARCH("Baja",T19)))</formula>
    </cfRule>
    <cfRule type="cellIs" dxfId="442" priority="392" operator="between">
      <formula>1</formula>
      <formula>2</formula>
    </cfRule>
    <cfRule type="containsText" dxfId="439" priority="389" operator="containsText" text="Muy baja">
      <formula>NOT(ISERROR(SEARCH("Muy baja",T19)))</formula>
    </cfRule>
    <cfRule type="containsText" dxfId="438" priority="373" operator="containsText" text="Muy Alta">
      <formula>NOT(ISERROR(SEARCH("Muy Alta",T19)))</formula>
    </cfRule>
    <cfRule type="containsText" dxfId="437" priority="378" operator="containsText" text="Media">
      <formula>NOT(ISERROR(SEARCH("Media",T19)))</formula>
    </cfRule>
    <cfRule type="containsText" dxfId="436" priority="371" operator="containsText" text="Muy Baja">
      <formula>NOT(ISERROR(SEARCH("Muy Baja",T19)))</formula>
    </cfRule>
  </conditionalFormatting>
  <conditionalFormatting sqref="T24">
    <cfRule type="containsText" dxfId="435" priority="280" operator="containsText" text="Muy Baja">
      <formula>NOT(ISERROR(SEARCH("Muy Baja",T24)))</formula>
    </cfRule>
    <cfRule type="containsText" dxfId="434" priority="281" operator="containsText" text="Baja">
      <formula>NOT(ISERROR(SEARCH("Baja",T24)))</formula>
    </cfRule>
    <cfRule type="containsText" dxfId="433" priority="282" operator="containsText" text="Muy Baja">
      <formula>NOT(ISERROR(SEARCH("Muy Baja",T24)))</formula>
    </cfRule>
    <cfRule type="containsText" dxfId="432" priority="283" operator="containsText" text="Muy Baja">
      <formula>NOT(ISERROR(SEARCH("Muy Baja",T24)))</formula>
    </cfRule>
    <cfRule type="containsText" dxfId="431" priority="284" operator="containsText" text="Muy Baja">
      <formula>NOT(ISERROR(SEARCH("Muy Baja",T24)))</formula>
    </cfRule>
    <cfRule type="containsText" dxfId="430" priority="285" operator="containsText" text="Muy Baja'Tabla probabilidad'!">
      <formula>NOT(ISERROR(SEARCH("Muy Baja'Tabla probabilidad'!",T24)))</formula>
    </cfRule>
    <cfRule type="containsText" dxfId="429" priority="286" operator="containsText" text="Muy bajo">
      <formula>NOT(ISERROR(SEARCH("Muy bajo",T24)))</formula>
    </cfRule>
    <cfRule type="containsText" dxfId="428" priority="287" operator="containsText" text="Alta">
      <formula>NOT(ISERROR(SEARCH("Alta",T24)))</formula>
    </cfRule>
    <cfRule type="containsText" dxfId="427" priority="288" operator="containsText" text="Media">
      <formula>NOT(ISERROR(SEARCH("Media",T24)))</formula>
    </cfRule>
    <cfRule type="containsText" dxfId="426" priority="289" operator="containsText" text="Baja">
      <formula>NOT(ISERROR(SEARCH("Baja",T24)))</formula>
    </cfRule>
    <cfRule type="containsText" dxfId="425" priority="290" operator="containsText" text="Muy baja">
      <formula>NOT(ISERROR(SEARCH("Muy baja",T24)))</formula>
    </cfRule>
    <cfRule type="cellIs" dxfId="423" priority="293" operator="between">
      <formula>1</formula>
      <formula>2</formula>
    </cfRule>
    <cfRule type="cellIs" dxfId="422" priority="294" operator="between">
      <formula>0</formula>
      <formula>2</formula>
    </cfRule>
    <cfRule type="containsText" dxfId="420" priority="272" operator="containsText" text="Muy Baja">
      <formula>NOT(ISERROR(SEARCH("Muy Baja",T24)))</formula>
    </cfRule>
    <cfRule type="containsText" dxfId="419" priority="273" operator="containsText" text="Baja">
      <formula>NOT(ISERROR(SEARCH("Baja",T24)))</formula>
    </cfRule>
    <cfRule type="containsText" dxfId="418" priority="274" operator="containsText" text="Muy Alta">
      <formula>NOT(ISERROR(SEARCH("Muy Alta",T24)))</formula>
    </cfRule>
    <cfRule type="containsText" dxfId="417" priority="276" operator="containsText" text="Alta">
      <formula>NOT(ISERROR(SEARCH("Alta",T24)))</formula>
    </cfRule>
    <cfRule type="containsText" dxfId="416" priority="277" operator="containsText" text="Media">
      <formula>NOT(ISERROR(SEARCH("Media",T24)))</formula>
    </cfRule>
    <cfRule type="containsText" dxfId="415" priority="278" operator="containsText" text="Media">
      <formula>NOT(ISERROR(SEARCH("Media",T24)))</formula>
    </cfRule>
    <cfRule type="containsText" dxfId="414" priority="279" operator="containsText" text="Media">
      <formula>NOT(ISERROR(SEARCH("Media",T24)))</formula>
    </cfRule>
  </conditionalFormatting>
  <conditionalFormatting sqref="T26">
    <cfRule type="containsText" dxfId="413" priority="118" operator="containsText" text="Muy Baja">
      <formula>NOT(ISERROR(SEARCH("Muy Baja",T26)))</formula>
    </cfRule>
    <cfRule type="containsText" dxfId="412" priority="120" operator="containsText" text="Muy Baja'Tabla probabilidad'!">
      <formula>NOT(ISERROR(SEARCH("Muy Baja'Tabla probabilidad'!",T26)))</formula>
    </cfRule>
    <cfRule type="containsText" dxfId="411" priority="124" operator="containsText" text="Baja">
      <formula>NOT(ISERROR(SEARCH("Baja",T26)))</formula>
    </cfRule>
    <cfRule type="containsText" dxfId="410" priority="119" operator="containsText" text="Muy Baja">
      <formula>NOT(ISERROR(SEARCH("Muy Baja",T26)))</formula>
    </cfRule>
    <cfRule type="containsText" dxfId="409" priority="115" operator="containsText" text="Muy Baja">
      <formula>NOT(ISERROR(SEARCH("Muy Baja",T26)))</formula>
    </cfRule>
    <cfRule type="containsText" dxfId="408" priority="117" operator="containsText" text="Muy Baja">
      <formula>NOT(ISERROR(SEARCH("Muy Baja",T26)))</formula>
    </cfRule>
    <cfRule type="containsText" dxfId="407" priority="116" operator="containsText" text="Baja">
      <formula>NOT(ISERROR(SEARCH("Baja",T26)))</formula>
    </cfRule>
    <cfRule type="containsText" dxfId="406" priority="121" operator="containsText" text="Muy bajo">
      <formula>NOT(ISERROR(SEARCH("Muy bajo",T26)))</formula>
    </cfRule>
    <cfRule type="containsText" dxfId="405" priority="122" operator="containsText" text="Alta">
      <formula>NOT(ISERROR(SEARCH("Alta",T26)))</formula>
    </cfRule>
    <cfRule type="containsText" dxfId="404" priority="123" operator="containsText" text="Media">
      <formula>NOT(ISERROR(SEARCH("Media",T26)))</formula>
    </cfRule>
    <cfRule type="containsText" dxfId="403" priority="112" operator="containsText" text="Media">
      <formula>NOT(ISERROR(SEARCH("Media",T26)))</formula>
    </cfRule>
    <cfRule type="containsText" dxfId="402" priority="113" operator="containsText" text="Media">
      <formula>NOT(ISERROR(SEARCH("Media",T26)))</formula>
    </cfRule>
    <cfRule type="containsText" dxfId="401" priority="114" operator="containsText" text="Media">
      <formula>NOT(ISERROR(SEARCH("Media",T26)))</formula>
    </cfRule>
    <cfRule type="cellIs" dxfId="400" priority="129" operator="between">
      <formula>0</formula>
      <formula>2</formula>
    </cfRule>
    <cfRule type="cellIs" dxfId="399" priority="128" operator="between">
      <formula>1</formula>
      <formula>2</formula>
    </cfRule>
    <cfRule type="containsText" dxfId="396" priority="125" operator="containsText" text="Muy baja">
      <formula>NOT(ISERROR(SEARCH("Muy baja",T26)))</formula>
    </cfRule>
    <cfRule type="containsText" dxfId="395" priority="111" operator="containsText" text="Alta">
      <formula>NOT(ISERROR(SEARCH("Alta",T26)))</formula>
    </cfRule>
    <cfRule type="containsText" dxfId="394" priority="109" operator="containsText" text="Muy Alta">
      <formula>NOT(ISERROR(SEARCH("Muy Alta",T26)))</formula>
    </cfRule>
    <cfRule type="containsText" dxfId="393" priority="108" operator="containsText" text="Baja">
      <formula>NOT(ISERROR(SEARCH("Baja",T26)))</formula>
    </cfRule>
    <cfRule type="containsText" dxfId="392" priority="107" operator="containsText" text="Muy Baja">
      <formula>NOT(ISERROR(SEARCH("Muy Baja",T26)))</formula>
    </cfRule>
  </conditionalFormatting>
  <conditionalFormatting sqref="U10 U13">
    <cfRule type="containsText" dxfId="391" priority="463" operator="containsText" text="Catastrófico">
      <formula>NOT(ISERROR(SEARCH("Catastrófico",U10)))</formula>
    </cfRule>
    <cfRule type="containsText" dxfId="390" priority="467" operator="containsText" text="Menor">
      <formula>NOT(ISERROR(SEARCH("Menor",U10)))</formula>
    </cfRule>
    <cfRule type="containsText" dxfId="389" priority="466" operator="containsText" text="Moderado">
      <formula>NOT(ISERROR(SEARCH("Moderado",U10)))</formula>
    </cfRule>
    <cfRule type="containsText" dxfId="388" priority="465" operator="containsText" text="Alta">
      <formula>NOT(ISERROR(SEARCH("Alta",U10)))</formula>
    </cfRule>
    <cfRule type="containsText" dxfId="387" priority="464" operator="containsText" text="Mayor">
      <formula>NOT(ISERROR(SEARCH("Mayor",U10)))</formula>
    </cfRule>
    <cfRule type="containsText" dxfId="386" priority="468" operator="containsText" text="Leve">
      <formula>NOT(ISERROR(SEARCH("Leve",U10)))</formula>
    </cfRule>
  </conditionalFormatting>
  <conditionalFormatting sqref="U17">
    <cfRule type="containsText" dxfId="385" priority="398" operator="containsText" text="Catastrófico">
      <formula>NOT(ISERROR(SEARCH("Catastrófico",U17)))</formula>
    </cfRule>
    <cfRule type="containsText" dxfId="384" priority="399" operator="containsText" text="Mayor">
      <formula>NOT(ISERROR(SEARCH("Mayor",U17)))</formula>
    </cfRule>
    <cfRule type="containsText" dxfId="383" priority="401" operator="containsText" text="Moderado">
      <formula>NOT(ISERROR(SEARCH("Moderado",U17)))</formula>
    </cfRule>
    <cfRule type="containsText" dxfId="382" priority="402" operator="containsText" text="Menor">
      <formula>NOT(ISERROR(SEARCH("Menor",U17)))</formula>
    </cfRule>
    <cfRule type="containsText" dxfId="381" priority="400" operator="containsText" text="Alta">
      <formula>NOT(ISERROR(SEARCH("Alta",U17)))</formula>
    </cfRule>
    <cfRule type="containsText" dxfId="380" priority="403" operator="containsText" text="Leve">
      <formula>NOT(ISERROR(SEARCH("Leve",U17)))</formula>
    </cfRule>
  </conditionalFormatting>
  <conditionalFormatting sqref="U19">
    <cfRule type="containsText" dxfId="379" priority="365" operator="containsText" text="Catastrófico">
      <formula>NOT(ISERROR(SEARCH("Catastrófico",U19)))</formula>
    </cfRule>
    <cfRule type="containsText" dxfId="378" priority="370" operator="containsText" text="Leve">
      <formula>NOT(ISERROR(SEARCH("Leve",U19)))</formula>
    </cfRule>
    <cfRule type="containsText" dxfId="377" priority="369" operator="containsText" text="Menor">
      <formula>NOT(ISERROR(SEARCH("Menor",U19)))</formula>
    </cfRule>
    <cfRule type="containsText" dxfId="376" priority="368" operator="containsText" text="Moderado">
      <formula>NOT(ISERROR(SEARCH("Moderado",U19)))</formula>
    </cfRule>
    <cfRule type="containsText" dxfId="375" priority="367" operator="containsText" text="Alta">
      <formula>NOT(ISERROR(SEARCH("Alta",U19)))</formula>
    </cfRule>
    <cfRule type="containsText" dxfId="374" priority="366" operator="containsText" text="Mayor">
      <formula>NOT(ISERROR(SEARCH("Mayor",U19)))</formula>
    </cfRule>
  </conditionalFormatting>
  <conditionalFormatting sqref="U24">
    <cfRule type="containsText" dxfId="373" priority="267" operator="containsText" text="Mayor">
      <formula>NOT(ISERROR(SEARCH("Mayor",U24)))</formula>
    </cfRule>
    <cfRule type="containsText" dxfId="372" priority="268" operator="containsText" text="Alta">
      <formula>NOT(ISERROR(SEARCH("Alta",U24)))</formula>
    </cfRule>
    <cfRule type="containsText" dxfId="371" priority="269" operator="containsText" text="Moderado">
      <formula>NOT(ISERROR(SEARCH("Moderado",U24)))</formula>
    </cfRule>
    <cfRule type="containsText" dxfId="370" priority="266" operator="containsText" text="Catastrófico">
      <formula>NOT(ISERROR(SEARCH("Catastrófico",U24)))</formula>
    </cfRule>
    <cfRule type="containsText" dxfId="369" priority="271" operator="containsText" text="Leve">
      <formula>NOT(ISERROR(SEARCH("Leve",U24)))</formula>
    </cfRule>
    <cfRule type="containsText" dxfId="368" priority="270" operator="containsText" text="Menor">
      <formula>NOT(ISERROR(SEARCH("Menor",U24)))</formula>
    </cfRule>
  </conditionalFormatting>
  <conditionalFormatting sqref="U26">
    <cfRule type="containsText" dxfId="367" priority="106" operator="containsText" text="Leve">
      <formula>NOT(ISERROR(SEARCH("Leve",U26)))</formula>
    </cfRule>
    <cfRule type="containsText" dxfId="366" priority="105" operator="containsText" text="Menor">
      <formula>NOT(ISERROR(SEARCH("Menor",U26)))</formula>
    </cfRule>
    <cfRule type="containsText" dxfId="365" priority="104" operator="containsText" text="Moderado">
      <formula>NOT(ISERROR(SEARCH("Moderado",U26)))</formula>
    </cfRule>
    <cfRule type="containsText" dxfId="364" priority="103" operator="containsText" text="Alta">
      <formula>NOT(ISERROR(SEARCH("Alta",U26)))</formula>
    </cfRule>
    <cfRule type="containsText" dxfId="363" priority="102" operator="containsText" text="Mayor">
      <formula>NOT(ISERROR(SEARCH("Mayor",U26)))</formula>
    </cfRule>
    <cfRule type="containsText" dxfId="362" priority="101" operator="containsText" text="Catastrófico">
      <formula>NOT(ISERROR(SEARCH("Catastrófico",U26)))</formula>
    </cfRule>
  </conditionalFormatting>
  <conditionalFormatting sqref="V10 V13">
    <cfRule type="containsText" dxfId="361" priority="429" operator="containsText" text="Bajo">
      <formula>NOT(ISERROR(SEARCH("Bajo",V10)))</formula>
    </cfRule>
    <cfRule type="containsText" dxfId="360" priority="430" operator="containsText" text="Moderado">
      <formula>NOT(ISERROR(SEARCH("Moderado",V10)))</formula>
    </cfRule>
    <cfRule type="containsText" dxfId="359" priority="427" operator="containsText" text="Extremo">
      <formula>NOT(ISERROR(SEARCH("Extremo",V10)))</formula>
    </cfRule>
    <cfRule type="containsText" dxfId="358" priority="428" operator="containsText" text="Alto">
      <formula>NOT(ISERROR(SEARCH("Alto",V10)))</formula>
    </cfRule>
  </conditionalFormatting>
  <conditionalFormatting sqref="V17">
    <cfRule type="containsText" dxfId="357" priority="395" operator="containsText" text="Alto">
      <formula>NOT(ISERROR(SEARCH("Alto",V17)))</formula>
    </cfRule>
    <cfRule type="containsText" dxfId="356" priority="394" operator="containsText" text="Extremo">
      <formula>NOT(ISERROR(SEARCH("Extremo",V17)))</formula>
    </cfRule>
    <cfRule type="containsText" dxfId="355" priority="396" operator="containsText" text="Bajo">
      <formula>NOT(ISERROR(SEARCH("Bajo",V17)))</formula>
    </cfRule>
    <cfRule type="containsText" dxfId="354" priority="397" operator="containsText" text="Moderado">
      <formula>NOT(ISERROR(SEARCH("Moderado",V17)))</formula>
    </cfRule>
  </conditionalFormatting>
  <conditionalFormatting sqref="V19">
    <cfRule type="containsText" dxfId="353" priority="362" operator="containsText" text="Alto">
      <formula>NOT(ISERROR(SEARCH("Alto",V19)))</formula>
    </cfRule>
    <cfRule type="containsText" dxfId="352" priority="364" operator="containsText" text="Moderado">
      <formula>NOT(ISERROR(SEARCH("Moderado",V19)))</formula>
    </cfRule>
    <cfRule type="containsText" dxfId="351" priority="363" operator="containsText" text="Bajo">
      <formula>NOT(ISERROR(SEARCH("Bajo",V19)))</formula>
    </cfRule>
    <cfRule type="containsText" dxfId="350" priority="361" operator="containsText" text="Extremo">
      <formula>NOT(ISERROR(SEARCH("Extremo",V19)))</formula>
    </cfRule>
  </conditionalFormatting>
  <conditionalFormatting sqref="V24">
    <cfRule type="containsText" dxfId="349" priority="262" operator="containsText" text="Extremo">
      <formula>NOT(ISERROR(SEARCH("Extremo",V24)))</formula>
    </cfRule>
    <cfRule type="containsText" dxfId="348" priority="263" operator="containsText" text="Alto">
      <formula>NOT(ISERROR(SEARCH("Alto",V24)))</formula>
    </cfRule>
    <cfRule type="containsText" dxfId="347" priority="264" operator="containsText" text="Bajo">
      <formula>NOT(ISERROR(SEARCH("Bajo",V24)))</formula>
    </cfRule>
    <cfRule type="containsText" dxfId="346" priority="265" operator="containsText" text="Moderado">
      <formula>NOT(ISERROR(SEARCH("Moderado",V24)))</formula>
    </cfRule>
  </conditionalFormatting>
  <conditionalFormatting sqref="V26">
    <cfRule type="containsText" dxfId="345" priority="100" operator="containsText" text="Moderado">
      <formula>NOT(ISERROR(SEARCH("Moderado",V26)))</formula>
    </cfRule>
    <cfRule type="containsText" dxfId="344" priority="98" operator="containsText" text="Alto">
      <formula>NOT(ISERROR(SEARCH("Alto",V26)))</formula>
    </cfRule>
    <cfRule type="containsText" dxfId="343" priority="97" operator="containsText" text="Extremo">
      <formula>NOT(ISERROR(SEARCH("Extremo",V26)))</formula>
    </cfRule>
    <cfRule type="containsText" dxfId="342" priority="99" operator="containsText" text="Bajo">
      <formula>NOT(ISERROR(SEARCH("Bajo",V26)))</formula>
    </cfRule>
  </conditionalFormatting>
  <dataValidations count="2">
    <dataValidation allowBlank="1" showInputMessage="1" showErrorMessage="1" prompt="Enunciar cuál es el control" sqref="E14 E17:E20 M10:M28 E24:E28" xr:uid="{00000000-0002-0000-0600-000000000000}"/>
    <dataValidation type="list" allowBlank="1" showInputMessage="1" showErrorMessage="1" sqref="F10:I28 N10:Q28" xr:uid="{00000000-0002-0000-0600-000001000000}">
      <formula1>"SI,NO"</formula1>
    </dataValidation>
  </dataValidations>
  <printOptions horizontalCentered="1"/>
  <pageMargins left="0.70866141732283472" right="0.70866141732283472" top="0.74803149606299213" bottom="0.74803149606299213" header="0.31496062992125984" footer="0.31496062992125984"/>
  <pageSetup scale="31"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488"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489" operator="containsText" id="{5790250D-E3CC-4EBD-835F-F5F4C0703B76}">
            <xm:f>NOT(ISERROR(SEARCH('8- Políticas de Administración '!$B$5,T10)))</xm:f>
            <xm:f>'8- Políticas de Administración '!$B$5</xm:f>
            <x14:dxf>
              <font>
                <color rgb="FF9C0006"/>
              </font>
              <fill>
                <patternFill>
                  <bgColor rgb="FFFFC7CE"/>
                </patternFill>
              </fill>
            </x14:dxf>
          </x14:cfRule>
          <xm:sqref>T10 T13</xm:sqref>
        </x14:conditionalFormatting>
        <x14:conditionalFormatting xmlns:xm="http://schemas.microsoft.com/office/excel/2006/main">
          <x14:cfRule type="containsText" priority="424" operator="containsText" id="{4A5CB758-D53F-47C8-9384-058703BDD194}">
            <xm:f>NOT(ISERROR(SEARCH('8- Políticas de Administración '!$B$5,T17)))</xm:f>
            <xm:f>'8- Políticas de Administración '!$B$5</xm:f>
            <x14:dxf>
              <font>
                <color rgb="FF9C0006"/>
              </font>
              <fill>
                <patternFill>
                  <bgColor rgb="FFFFC7CE"/>
                </patternFill>
              </fill>
            </x14:dxf>
          </x14:cfRule>
          <x14:cfRule type="containsText" priority="423" operator="containsText" id="{1A93245F-2F6E-4286-B0B4-8AEBA7CD6C52}">
            <xm:f>NOT(ISERROR(SEARCH('8- Políticas de Administración '!$B$5,T17)))</xm:f>
            <xm:f>'8- Políticas de Administración '!$B$5</xm:f>
            <x14:dxf>
              <font>
                <color rgb="FF006100"/>
              </font>
              <fill>
                <patternFill>
                  <bgColor rgb="FFC6EFCE"/>
                </patternFill>
              </fill>
            </x14:dxf>
          </x14:cfRule>
          <xm:sqref>T17</xm:sqref>
        </x14:conditionalFormatting>
        <x14:conditionalFormatting xmlns:xm="http://schemas.microsoft.com/office/excel/2006/main">
          <x14:cfRule type="containsText" priority="391" operator="containsText" id="{085CE6AC-134B-4193-BF0B-397A5239767F}">
            <xm:f>NOT(ISERROR(SEARCH('8- Políticas de Administración '!$B$5,T19)))</xm:f>
            <xm:f>'8- Políticas de Administración '!$B$5</xm:f>
            <x14:dxf>
              <font>
                <color rgb="FF9C0006"/>
              </font>
              <fill>
                <patternFill>
                  <bgColor rgb="FFFFC7CE"/>
                </patternFill>
              </fill>
            </x14:dxf>
          </x14:cfRule>
          <x14:cfRule type="containsText" priority="390" operator="containsText" id="{CD96484A-18E8-4528-9A1F-77117FAD32CF}">
            <xm:f>NOT(ISERROR(SEARCH('8- Políticas de Administración '!$B$5,T19)))</xm:f>
            <xm:f>'8- Políticas de Administración '!$B$5</xm:f>
            <x14:dxf>
              <font>
                <color rgb="FF006100"/>
              </font>
              <fill>
                <patternFill>
                  <bgColor rgb="FFC6EFCE"/>
                </patternFill>
              </fill>
            </x14:dxf>
          </x14:cfRule>
          <xm:sqref>T19</xm:sqref>
        </x14:conditionalFormatting>
        <x14:conditionalFormatting xmlns:xm="http://schemas.microsoft.com/office/excel/2006/main">
          <x14:cfRule type="containsText" priority="292" operator="containsText" id="{B9FF1D33-4CBF-4F69-91AA-D362998F3C38}">
            <xm:f>NOT(ISERROR(SEARCH('8- Políticas de Administración '!$B$5,T24)))</xm:f>
            <xm:f>'8- Políticas de Administración '!$B$5</xm:f>
            <x14:dxf>
              <font>
                <color rgb="FF9C0006"/>
              </font>
              <fill>
                <patternFill>
                  <bgColor rgb="FFFFC7CE"/>
                </patternFill>
              </fill>
            </x14:dxf>
          </x14:cfRule>
          <x14:cfRule type="containsText" priority="291" operator="containsText" id="{42C1053D-ECDB-4A13-934C-8C818C5E44DD}">
            <xm:f>NOT(ISERROR(SEARCH('8- Políticas de Administración '!$B$5,T24)))</xm:f>
            <xm:f>'8- Políticas de Administración '!$B$5</xm:f>
            <x14:dxf>
              <font>
                <color rgb="FF006100"/>
              </font>
              <fill>
                <patternFill>
                  <bgColor rgb="FFC6EFCE"/>
                </patternFill>
              </fill>
            </x14:dxf>
          </x14:cfRule>
          <xm:sqref>T24</xm:sqref>
        </x14:conditionalFormatting>
        <x14:conditionalFormatting xmlns:xm="http://schemas.microsoft.com/office/excel/2006/main">
          <x14:cfRule type="containsText" priority="127" operator="containsText" id="{F8C0FC20-28B8-474F-AEA8-257058152ED3}">
            <xm:f>NOT(ISERROR(SEARCH('8- Políticas de Administración '!$B$5,T26)))</xm:f>
            <xm:f>'8- Políticas de Administración '!$B$5</xm:f>
            <x14:dxf>
              <font>
                <color rgb="FF9C0006"/>
              </font>
              <fill>
                <patternFill>
                  <bgColor rgb="FFFFC7CE"/>
                </patternFill>
              </fill>
            </x14:dxf>
          </x14:cfRule>
          <x14:cfRule type="containsText" priority="126" operator="containsText" id="{F9D14A0D-2C98-4763-B51A-88EB6514CCDC}">
            <xm:f>NOT(ISERROR(SEARCH('8- Políticas de Administración '!$B$5,T26)))</xm:f>
            <xm:f>'8- Políticas de Administración '!$B$5</xm:f>
            <x14:dxf>
              <font>
                <color rgb="FF006100"/>
              </font>
              <fill>
                <patternFill>
                  <bgColor rgb="FFC6EFCE"/>
                </patternFill>
              </fill>
            </x14:dxf>
          </x14:cfRule>
          <xm:sqref>T26</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249977111117893"/>
    <pageSetUpPr fitToPage="1"/>
  </sheetPr>
  <dimension ref="A1:JI69"/>
  <sheetViews>
    <sheetView showGridLines="0" zoomScale="90" zoomScaleNormal="90" zoomScalePageLayoutView="70" workbookViewId="0">
      <selection activeCell="C6" sqref="C6:Q6"/>
    </sheetView>
  </sheetViews>
  <sheetFormatPr baseColWidth="10" defaultColWidth="11.42578125" defaultRowHeight="15"/>
  <cols>
    <col min="1" max="1" width="5.42578125" customWidth="1"/>
    <col min="2" max="2" width="41.8554687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1" customWidth="1"/>
    <col min="10" max="10" width="18.28515625" customWidth="1"/>
    <col min="11" max="11" width="16.7109375" customWidth="1"/>
    <col min="12" max="12" width="21.5703125" style="32" hidden="1" customWidth="1"/>
    <col min="13" max="13" width="16.7109375" customWidth="1"/>
    <col min="14" max="14" width="17.42578125" customWidth="1"/>
    <col min="15" max="15" width="46.140625" style="9" customWidth="1"/>
    <col min="16" max="16" width="21.7109375" style="9" customWidth="1"/>
    <col min="17" max="17" width="28.28515625" style="9" customWidth="1"/>
    <col min="18" max="269" width="11.42578125" style="9"/>
    <col min="270" max="16384" width="11.42578125" style="14"/>
  </cols>
  <sheetData>
    <row r="1" spans="1:269" s="11" customFormat="1" ht="27.75" customHeight="1">
      <c r="A1" s="220"/>
      <c r="B1" s="221"/>
      <c r="C1" s="501"/>
      <c r="D1" s="501"/>
      <c r="E1" s="501"/>
      <c r="F1" s="501"/>
      <c r="G1" s="501"/>
      <c r="H1" s="501"/>
      <c r="I1" s="501"/>
      <c r="J1" s="501"/>
      <c r="K1" s="501"/>
      <c r="L1" s="501"/>
      <c r="M1" s="501"/>
      <c r="N1" s="501"/>
      <c r="O1" s="501"/>
      <c r="P1" s="501"/>
      <c r="Q1" s="502"/>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row>
    <row r="2" spans="1:269" s="11" customFormat="1" ht="27" customHeight="1">
      <c r="A2" s="222"/>
      <c r="B2" s="223"/>
      <c r="C2" s="503"/>
      <c r="D2" s="503"/>
      <c r="E2" s="503"/>
      <c r="F2" s="503"/>
      <c r="G2" s="503"/>
      <c r="H2" s="503"/>
      <c r="I2" s="503"/>
      <c r="J2" s="503"/>
      <c r="K2" s="503"/>
      <c r="L2" s="503"/>
      <c r="M2" s="503"/>
      <c r="N2" s="503"/>
      <c r="O2" s="503"/>
      <c r="P2" s="503"/>
      <c r="Q2" s="504"/>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row>
    <row r="3" spans="1:269" s="11" customFormat="1" ht="27" customHeight="1">
      <c r="A3" s="224"/>
      <c r="B3" s="225"/>
      <c r="C3" s="505"/>
      <c r="D3" s="505"/>
      <c r="E3" s="505"/>
      <c r="F3" s="505"/>
      <c r="G3" s="505"/>
      <c r="H3" s="505"/>
      <c r="I3" s="505"/>
      <c r="J3" s="505"/>
      <c r="K3" s="505"/>
      <c r="L3" s="505"/>
      <c r="M3" s="505"/>
      <c r="N3" s="505"/>
      <c r="O3" s="505"/>
      <c r="P3" s="505"/>
      <c r="Q3" s="506"/>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row>
    <row r="4" spans="1:269" s="11" customFormat="1" ht="23.25" customHeight="1">
      <c r="A4" s="452" t="s">
        <v>221</v>
      </c>
      <c r="B4" s="452"/>
      <c r="C4" s="507" t="s">
        <v>4</v>
      </c>
      <c r="D4" s="507"/>
      <c r="E4" s="507"/>
      <c r="F4" s="507"/>
      <c r="G4" s="507"/>
      <c r="H4" s="507"/>
      <c r="I4" s="507"/>
      <c r="J4" s="507"/>
      <c r="K4" s="507"/>
      <c r="L4" s="507"/>
      <c r="M4" s="507"/>
      <c r="N4" s="507"/>
      <c r="O4" s="507"/>
      <c r="P4" s="507"/>
      <c r="Q4" s="507"/>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row>
    <row r="5" spans="1:269" s="11" customFormat="1" ht="56.25" customHeight="1">
      <c r="A5" s="452" t="s">
        <v>222</v>
      </c>
      <c r="B5" s="452"/>
      <c r="C5" s="507" t="s">
        <v>295</v>
      </c>
      <c r="D5" s="507"/>
      <c r="E5" s="507"/>
      <c r="F5" s="507"/>
      <c r="G5" s="507"/>
      <c r="H5" s="507"/>
      <c r="I5" s="507"/>
      <c r="J5" s="507"/>
      <c r="K5" s="507"/>
      <c r="L5" s="507"/>
      <c r="M5" s="507"/>
      <c r="N5" s="507"/>
      <c r="O5" s="507"/>
      <c r="P5" s="507"/>
      <c r="Q5" s="507"/>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row>
    <row r="6" spans="1:269" s="11" customFormat="1" ht="28.5" customHeight="1">
      <c r="A6" s="452" t="s">
        <v>223</v>
      </c>
      <c r="B6" s="452"/>
      <c r="C6" s="508" t="s">
        <v>498</v>
      </c>
      <c r="D6" s="508"/>
      <c r="E6" s="508"/>
      <c r="F6" s="508"/>
      <c r="G6" s="508"/>
      <c r="H6" s="508"/>
      <c r="I6" s="508"/>
      <c r="J6" s="508"/>
      <c r="K6" s="508"/>
      <c r="L6" s="508"/>
      <c r="M6" s="508"/>
      <c r="N6" s="508"/>
      <c r="O6" s="508"/>
      <c r="P6" s="508"/>
      <c r="Q6" s="508"/>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10"/>
      <c r="AT6" s="10"/>
      <c r="AU6" s="10"/>
      <c r="AV6" s="10"/>
      <c r="AW6" s="10"/>
      <c r="AX6" s="10"/>
      <c r="AY6" s="10"/>
      <c r="AZ6" s="10"/>
      <c r="BA6" s="10"/>
      <c r="BB6" s="10"/>
      <c r="BC6" s="10"/>
      <c r="BD6" s="10"/>
      <c r="BE6" s="10"/>
      <c r="BF6" s="10"/>
      <c r="BG6" s="10"/>
      <c r="BH6" s="10"/>
      <c r="BI6" s="10"/>
      <c r="BJ6" s="10"/>
      <c r="BK6" s="10"/>
      <c r="BL6" s="10"/>
      <c r="BM6" s="10"/>
      <c r="BN6" s="10"/>
      <c r="BO6" s="10"/>
      <c r="BP6" s="10"/>
      <c r="BQ6" s="10"/>
      <c r="BR6" s="10"/>
      <c r="BS6" s="10"/>
      <c r="BT6" s="10"/>
      <c r="BU6" s="10"/>
      <c r="BV6" s="10"/>
      <c r="BW6" s="10"/>
      <c r="BX6" s="10"/>
      <c r="BY6" s="10"/>
      <c r="BZ6" s="10"/>
      <c r="CA6" s="10"/>
      <c r="CB6" s="10"/>
      <c r="CC6" s="10"/>
      <c r="CD6" s="10"/>
      <c r="CE6" s="10"/>
      <c r="CF6" s="10"/>
      <c r="CG6" s="10"/>
      <c r="CH6" s="10"/>
      <c r="CI6" s="10"/>
      <c r="CJ6" s="10"/>
      <c r="CK6" s="10"/>
      <c r="CL6" s="10"/>
      <c r="CM6" s="10"/>
      <c r="CN6" s="10"/>
      <c r="CO6" s="10"/>
      <c r="CP6" s="10"/>
      <c r="CQ6" s="10"/>
      <c r="CR6" s="10"/>
      <c r="CS6" s="10"/>
      <c r="CT6" s="10"/>
      <c r="CU6" s="10"/>
      <c r="CV6" s="10"/>
      <c r="CW6" s="10"/>
      <c r="CX6" s="10"/>
      <c r="CY6" s="10"/>
      <c r="CZ6" s="10"/>
      <c r="DA6" s="10"/>
      <c r="DB6" s="10"/>
      <c r="DC6" s="10"/>
      <c r="DD6" s="10"/>
      <c r="DE6" s="10"/>
      <c r="DF6" s="10"/>
      <c r="DG6" s="10"/>
      <c r="DH6" s="10"/>
      <c r="DI6" s="10"/>
      <c r="DJ6" s="10"/>
      <c r="DK6" s="10"/>
      <c r="DL6" s="10"/>
      <c r="DM6" s="10"/>
      <c r="DN6" s="10"/>
      <c r="DO6" s="10"/>
      <c r="DP6" s="10"/>
      <c r="DQ6" s="10"/>
      <c r="DR6" s="10"/>
      <c r="DS6" s="10"/>
      <c r="DT6" s="10"/>
      <c r="DU6" s="10"/>
      <c r="DV6" s="10"/>
      <c r="DW6" s="10"/>
      <c r="DX6" s="10"/>
      <c r="DY6" s="10"/>
      <c r="DZ6" s="10"/>
      <c r="EA6" s="10"/>
      <c r="EB6" s="10"/>
      <c r="EC6" s="10"/>
      <c r="ED6" s="10"/>
      <c r="EE6" s="10"/>
      <c r="EF6" s="10"/>
      <c r="EG6" s="10"/>
      <c r="EH6" s="10"/>
      <c r="EI6" s="10"/>
      <c r="EJ6" s="10"/>
      <c r="EK6" s="10"/>
      <c r="EL6" s="10"/>
      <c r="EM6" s="10"/>
      <c r="EN6" s="10"/>
      <c r="EO6" s="10"/>
      <c r="EP6" s="10"/>
      <c r="EQ6" s="10"/>
      <c r="ER6" s="10"/>
      <c r="ES6" s="10"/>
      <c r="ET6" s="10"/>
      <c r="EU6" s="10"/>
      <c r="EV6" s="10"/>
      <c r="EW6" s="10"/>
      <c r="EX6" s="10"/>
      <c r="EY6" s="10"/>
      <c r="EZ6" s="10"/>
      <c r="FA6" s="10"/>
      <c r="FB6" s="10"/>
      <c r="FC6" s="10"/>
      <c r="FD6" s="10"/>
      <c r="FE6" s="10"/>
      <c r="FF6" s="10"/>
      <c r="FG6" s="10"/>
      <c r="FH6" s="10"/>
      <c r="FI6" s="10"/>
      <c r="FJ6" s="10"/>
      <c r="FK6" s="10"/>
      <c r="FL6" s="10"/>
      <c r="FM6" s="10"/>
      <c r="FN6" s="10"/>
      <c r="FO6" s="10"/>
      <c r="FP6" s="10"/>
      <c r="FQ6" s="10"/>
      <c r="FR6" s="10"/>
      <c r="FS6" s="10"/>
      <c r="FT6" s="10"/>
      <c r="FU6" s="10"/>
      <c r="FV6" s="10"/>
      <c r="FW6" s="10"/>
      <c r="FX6" s="10"/>
      <c r="FY6" s="10"/>
      <c r="FZ6" s="10"/>
      <c r="GA6" s="10"/>
      <c r="GB6" s="10"/>
      <c r="GC6" s="10"/>
      <c r="GD6" s="10"/>
      <c r="GE6" s="10"/>
      <c r="GF6" s="10"/>
      <c r="GG6" s="10"/>
      <c r="GH6" s="10"/>
      <c r="GI6" s="10"/>
      <c r="GJ6" s="10"/>
      <c r="GK6" s="10"/>
      <c r="GL6" s="10"/>
      <c r="GM6" s="10"/>
      <c r="GN6" s="10"/>
      <c r="GO6" s="10"/>
      <c r="GP6" s="10"/>
      <c r="GQ6" s="10"/>
      <c r="GR6" s="10"/>
      <c r="GS6" s="10"/>
      <c r="GT6" s="10"/>
      <c r="GU6" s="10"/>
      <c r="GV6" s="10"/>
      <c r="GW6" s="10"/>
      <c r="GX6" s="10"/>
      <c r="GY6" s="10"/>
      <c r="GZ6" s="10"/>
      <c r="HA6" s="10"/>
      <c r="HB6" s="10"/>
      <c r="HC6" s="10"/>
      <c r="HD6" s="10"/>
      <c r="HE6" s="10"/>
      <c r="HF6" s="10"/>
      <c r="HG6" s="10"/>
      <c r="HH6" s="10"/>
      <c r="HI6" s="10"/>
      <c r="HJ6" s="10"/>
      <c r="HK6" s="10"/>
      <c r="HL6" s="10"/>
      <c r="HM6" s="10"/>
      <c r="HN6" s="10"/>
      <c r="HO6" s="10"/>
      <c r="HP6" s="10"/>
      <c r="HQ6" s="10"/>
      <c r="HR6" s="10"/>
      <c r="HS6" s="10"/>
      <c r="HT6" s="10"/>
      <c r="HU6" s="10"/>
      <c r="HV6" s="10"/>
      <c r="HW6" s="10"/>
      <c r="HX6" s="10"/>
      <c r="HY6" s="10"/>
      <c r="HZ6" s="10"/>
      <c r="IA6" s="10"/>
      <c r="IB6" s="10"/>
      <c r="IC6" s="10"/>
      <c r="ID6" s="10"/>
      <c r="IE6" s="10"/>
      <c r="IF6" s="10"/>
      <c r="IG6" s="10"/>
      <c r="IH6" s="10"/>
      <c r="II6" s="10"/>
      <c r="IJ6" s="10"/>
      <c r="IK6" s="10"/>
      <c r="IL6" s="10"/>
      <c r="IM6" s="10"/>
      <c r="IN6" s="10"/>
      <c r="IO6" s="10"/>
      <c r="IP6" s="10"/>
      <c r="IQ6" s="10"/>
      <c r="IR6" s="10"/>
      <c r="IS6" s="10"/>
      <c r="IT6" s="10"/>
      <c r="IU6" s="10"/>
      <c r="IV6" s="10"/>
      <c r="IW6" s="10"/>
      <c r="IX6" s="10"/>
      <c r="IY6" s="10"/>
      <c r="IZ6" s="10"/>
      <c r="JA6" s="10"/>
      <c r="JB6" s="10"/>
      <c r="JC6" s="10"/>
      <c r="JD6" s="10"/>
      <c r="JE6" s="10"/>
      <c r="JF6" s="10"/>
      <c r="JG6" s="10"/>
      <c r="JH6" s="10"/>
      <c r="JI6" s="10"/>
    </row>
    <row r="7" spans="1:269" s="11" customFormat="1" ht="17.25" thickBot="1">
      <c r="A7" s="478" t="s">
        <v>296</v>
      </c>
      <c r="B7" s="478"/>
      <c r="C7" s="478"/>
      <c r="D7" s="478"/>
      <c r="E7" s="478"/>
      <c r="F7" s="478" t="s">
        <v>239</v>
      </c>
      <c r="G7" s="478"/>
      <c r="H7" s="478"/>
      <c r="I7" s="70"/>
      <c r="J7" s="423" t="s">
        <v>297</v>
      </c>
      <c r="K7" s="423"/>
      <c r="L7" s="423"/>
      <c r="M7" s="423"/>
      <c r="N7" s="424"/>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10"/>
      <c r="AT7" s="10"/>
      <c r="AU7" s="10"/>
      <c r="AV7" s="10"/>
      <c r="AW7" s="10"/>
      <c r="AX7" s="10"/>
      <c r="AY7" s="10"/>
      <c r="AZ7" s="10"/>
      <c r="BA7" s="10"/>
      <c r="BB7" s="10"/>
      <c r="BC7" s="10"/>
      <c r="BD7" s="10"/>
      <c r="BE7" s="10"/>
      <c r="BF7" s="10"/>
      <c r="BG7" s="10"/>
      <c r="BH7" s="10"/>
      <c r="BI7" s="10"/>
      <c r="BJ7" s="10"/>
      <c r="BK7" s="10"/>
      <c r="BL7" s="10"/>
      <c r="BM7" s="10"/>
      <c r="BN7" s="10"/>
      <c r="BO7" s="10"/>
      <c r="BP7" s="10"/>
      <c r="BQ7" s="10"/>
      <c r="BR7" s="10"/>
      <c r="BS7" s="10"/>
      <c r="BT7" s="10"/>
      <c r="BU7" s="10"/>
      <c r="BV7" s="10"/>
      <c r="BW7" s="10"/>
      <c r="BX7" s="10"/>
      <c r="BY7" s="10"/>
      <c r="BZ7" s="10"/>
      <c r="CA7" s="10"/>
      <c r="CB7" s="10"/>
      <c r="CC7" s="10"/>
      <c r="CD7" s="10"/>
      <c r="CE7" s="10"/>
      <c r="CF7" s="10"/>
      <c r="CG7" s="10"/>
      <c r="CH7" s="10"/>
      <c r="CI7" s="10"/>
      <c r="CJ7" s="10"/>
      <c r="CK7" s="10"/>
      <c r="CL7" s="10"/>
      <c r="CM7" s="10"/>
      <c r="CN7" s="10"/>
      <c r="CO7" s="10"/>
      <c r="CP7" s="10"/>
      <c r="CQ7" s="10"/>
      <c r="CR7" s="10"/>
      <c r="CS7" s="10"/>
      <c r="CT7" s="10"/>
      <c r="CU7" s="10"/>
      <c r="CV7" s="10"/>
      <c r="CW7" s="10"/>
      <c r="CX7" s="10"/>
      <c r="CY7" s="10"/>
      <c r="CZ7" s="10"/>
      <c r="DA7" s="10"/>
      <c r="DB7" s="10"/>
      <c r="DC7" s="10"/>
      <c r="DD7" s="10"/>
      <c r="DE7" s="10"/>
      <c r="DF7" s="10"/>
      <c r="DG7" s="10"/>
      <c r="DH7" s="10"/>
      <c r="DI7" s="10"/>
      <c r="DJ7" s="10"/>
      <c r="DK7" s="10"/>
      <c r="DL7" s="10"/>
      <c r="DM7" s="10"/>
      <c r="DN7" s="10"/>
      <c r="DO7" s="10"/>
      <c r="DP7" s="10"/>
      <c r="DQ7" s="10"/>
      <c r="DR7" s="10"/>
      <c r="DS7" s="10"/>
      <c r="DT7" s="10"/>
      <c r="DU7" s="10"/>
      <c r="DV7" s="10"/>
      <c r="DW7" s="10"/>
      <c r="DX7" s="10"/>
      <c r="DY7" s="10"/>
      <c r="DZ7" s="10"/>
      <c r="EA7" s="10"/>
      <c r="EB7" s="10"/>
      <c r="EC7" s="10"/>
      <c r="ED7" s="10"/>
      <c r="EE7" s="10"/>
      <c r="EF7" s="10"/>
      <c r="EG7" s="10"/>
      <c r="EH7" s="10"/>
      <c r="EI7" s="10"/>
      <c r="EJ7" s="10"/>
      <c r="EK7" s="10"/>
      <c r="EL7" s="10"/>
      <c r="EM7" s="10"/>
      <c r="EN7" s="10"/>
      <c r="EO7" s="10"/>
      <c r="EP7" s="10"/>
      <c r="EQ7" s="10"/>
      <c r="ER7" s="10"/>
      <c r="ES7" s="10"/>
      <c r="ET7" s="10"/>
      <c r="EU7" s="10"/>
      <c r="EV7" s="10"/>
      <c r="EW7" s="10"/>
      <c r="EX7" s="10"/>
      <c r="EY7" s="10"/>
      <c r="EZ7" s="10"/>
      <c r="FA7" s="10"/>
      <c r="FB7" s="10"/>
      <c r="FC7" s="10"/>
      <c r="FD7" s="10"/>
      <c r="FE7" s="10"/>
      <c r="FF7" s="10"/>
      <c r="FG7" s="10"/>
      <c r="FH7" s="10"/>
      <c r="FI7" s="10"/>
      <c r="FJ7" s="10"/>
      <c r="FK7" s="10"/>
      <c r="FL7" s="10"/>
      <c r="FM7" s="10"/>
      <c r="FN7" s="10"/>
      <c r="FO7" s="10"/>
      <c r="FP7" s="10"/>
      <c r="FQ7" s="10"/>
      <c r="FR7" s="10"/>
      <c r="FS7" s="10"/>
      <c r="FT7" s="10"/>
      <c r="FU7" s="10"/>
      <c r="FV7" s="10"/>
      <c r="FW7" s="10"/>
      <c r="FX7" s="10"/>
      <c r="FY7" s="10"/>
      <c r="FZ7" s="10"/>
      <c r="GA7" s="10"/>
      <c r="GB7" s="10"/>
      <c r="GC7" s="10"/>
      <c r="GD7" s="10"/>
      <c r="GE7" s="10"/>
      <c r="GF7" s="10"/>
      <c r="GG7" s="10"/>
      <c r="GH7" s="10"/>
      <c r="GI7" s="10"/>
      <c r="GJ7" s="10"/>
      <c r="GK7" s="10"/>
      <c r="GL7" s="10"/>
      <c r="GM7" s="10"/>
      <c r="GN7" s="10"/>
      <c r="GO7" s="10"/>
      <c r="GP7" s="10"/>
      <c r="GQ7" s="10"/>
      <c r="GR7" s="10"/>
      <c r="GS7" s="10"/>
      <c r="GT7" s="10"/>
      <c r="GU7" s="10"/>
      <c r="GV7" s="10"/>
      <c r="GW7" s="10"/>
      <c r="GX7" s="10"/>
      <c r="GY7" s="10"/>
      <c r="GZ7" s="10"/>
      <c r="HA7" s="10"/>
      <c r="HB7" s="10"/>
      <c r="HC7" s="10"/>
      <c r="HD7" s="10"/>
      <c r="HE7" s="10"/>
      <c r="HF7" s="10"/>
      <c r="HG7" s="10"/>
      <c r="HH7" s="10"/>
      <c r="HI7" s="10"/>
      <c r="HJ7" s="10"/>
      <c r="HK7" s="10"/>
      <c r="HL7" s="10"/>
      <c r="HM7" s="10"/>
      <c r="HN7" s="10"/>
      <c r="HO7" s="10"/>
      <c r="HP7" s="10"/>
      <c r="HQ7" s="10"/>
      <c r="HR7" s="10"/>
      <c r="HS7" s="10"/>
      <c r="HT7" s="10"/>
      <c r="HU7" s="10"/>
      <c r="HV7" s="10"/>
      <c r="HW7" s="10"/>
      <c r="HX7" s="10"/>
      <c r="HY7" s="10"/>
      <c r="HZ7" s="10"/>
      <c r="IA7" s="10"/>
      <c r="IB7" s="10"/>
      <c r="IC7" s="10"/>
      <c r="ID7" s="10"/>
      <c r="IE7" s="10"/>
      <c r="IF7" s="10"/>
      <c r="IG7" s="10"/>
      <c r="IH7" s="10"/>
      <c r="II7" s="10"/>
      <c r="IJ7" s="10"/>
      <c r="IK7" s="10"/>
      <c r="IL7" s="10"/>
      <c r="IM7" s="10"/>
      <c r="IN7" s="10"/>
      <c r="IO7" s="10"/>
      <c r="IP7" s="10"/>
      <c r="IQ7" s="10"/>
      <c r="IR7" s="10"/>
      <c r="IS7" s="10"/>
      <c r="IT7" s="10"/>
      <c r="IU7" s="10"/>
      <c r="IV7" s="10"/>
      <c r="IW7" s="10"/>
      <c r="IX7" s="10"/>
      <c r="IY7" s="10"/>
      <c r="IZ7" s="10"/>
      <c r="JA7" s="10"/>
      <c r="JB7" s="10"/>
      <c r="JC7" s="10"/>
      <c r="JD7" s="10"/>
      <c r="JE7" s="10"/>
      <c r="JF7" s="10"/>
      <c r="JG7" s="10"/>
      <c r="JH7" s="10"/>
      <c r="JI7" s="10"/>
    </row>
    <row r="8" spans="1:269" s="11" customFormat="1" ht="45.75" customHeight="1" thickTop="1" thickBot="1">
      <c r="A8" s="486" t="s">
        <v>229</v>
      </c>
      <c r="B8" s="487" t="s">
        <v>277</v>
      </c>
      <c r="C8" s="511" t="s">
        <v>231</v>
      </c>
      <c r="D8" s="513" t="s">
        <v>241</v>
      </c>
      <c r="E8" s="487" t="s">
        <v>225</v>
      </c>
      <c r="F8" s="509" t="s">
        <v>298</v>
      </c>
      <c r="G8" s="509" t="s">
        <v>299</v>
      </c>
      <c r="H8" s="509" t="s">
        <v>300</v>
      </c>
      <c r="I8" s="525"/>
      <c r="J8" s="509" t="s">
        <v>301</v>
      </c>
      <c r="K8" s="509" t="s">
        <v>302</v>
      </c>
      <c r="L8" s="509" t="s">
        <v>303</v>
      </c>
      <c r="M8" s="509" t="s">
        <v>304</v>
      </c>
      <c r="N8" s="509" t="s">
        <v>305</v>
      </c>
      <c r="O8" s="509" t="s">
        <v>306</v>
      </c>
      <c r="P8" s="509" t="s">
        <v>307</v>
      </c>
      <c r="Q8" s="509" t="s">
        <v>308</v>
      </c>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10"/>
      <c r="AT8" s="10"/>
      <c r="AU8" s="10"/>
      <c r="AV8" s="10"/>
      <c r="AW8" s="10"/>
      <c r="AX8" s="10"/>
      <c r="AY8" s="10"/>
      <c r="AZ8" s="10"/>
      <c r="BA8" s="10"/>
      <c r="BB8" s="10"/>
      <c r="BC8" s="10"/>
      <c r="BD8" s="10"/>
      <c r="BE8" s="10"/>
      <c r="BF8" s="10"/>
      <c r="BG8" s="10"/>
      <c r="BH8" s="10"/>
      <c r="BI8" s="10"/>
      <c r="BJ8" s="10"/>
      <c r="BK8" s="10"/>
      <c r="BL8" s="10"/>
      <c r="BM8" s="10"/>
      <c r="BN8" s="10"/>
      <c r="BO8" s="10"/>
      <c r="BP8" s="10"/>
      <c r="BQ8" s="10"/>
      <c r="BR8" s="10"/>
      <c r="BS8" s="10"/>
      <c r="BT8" s="10"/>
      <c r="BU8" s="10"/>
      <c r="BV8" s="10"/>
      <c r="BW8" s="10"/>
      <c r="BX8" s="10"/>
      <c r="BY8" s="10"/>
      <c r="BZ8" s="10"/>
      <c r="CA8" s="10"/>
      <c r="CB8" s="10"/>
      <c r="CC8" s="10"/>
      <c r="CD8" s="10"/>
      <c r="CE8" s="10"/>
      <c r="CF8" s="10"/>
      <c r="CG8" s="10"/>
      <c r="CH8" s="10"/>
      <c r="CI8" s="10"/>
      <c r="CJ8" s="10"/>
      <c r="CK8" s="10"/>
      <c r="CL8" s="10"/>
      <c r="CM8" s="10"/>
      <c r="CN8" s="10"/>
      <c r="CO8" s="10"/>
      <c r="CP8" s="10"/>
      <c r="CQ8" s="10"/>
      <c r="CR8" s="10"/>
      <c r="CS8" s="10"/>
      <c r="CT8" s="10"/>
      <c r="CU8" s="10"/>
      <c r="CV8" s="10"/>
      <c r="CW8" s="10"/>
      <c r="CX8" s="10"/>
      <c r="CY8" s="10"/>
      <c r="CZ8" s="10"/>
      <c r="DA8" s="10"/>
      <c r="DB8" s="10"/>
      <c r="DC8" s="10"/>
      <c r="DD8" s="10"/>
      <c r="DE8" s="10"/>
      <c r="DF8" s="10"/>
      <c r="DG8" s="10"/>
      <c r="DH8" s="10"/>
      <c r="DI8" s="10"/>
      <c r="DJ8" s="10"/>
      <c r="DK8" s="10"/>
      <c r="DL8" s="10"/>
      <c r="DM8" s="10"/>
      <c r="DN8" s="10"/>
      <c r="DO8" s="10"/>
      <c r="DP8" s="10"/>
      <c r="DQ8" s="10"/>
      <c r="DR8" s="10"/>
      <c r="DS8" s="10"/>
      <c r="DT8" s="10"/>
      <c r="DU8" s="10"/>
      <c r="DV8" s="10"/>
      <c r="DW8" s="10"/>
      <c r="DX8" s="10"/>
      <c r="DY8" s="10"/>
      <c r="DZ8" s="10"/>
      <c r="EA8" s="10"/>
      <c r="EB8" s="10"/>
      <c r="EC8" s="10"/>
      <c r="ED8" s="10"/>
      <c r="EE8" s="10"/>
      <c r="EF8" s="10"/>
      <c r="EG8" s="10"/>
      <c r="EH8" s="10"/>
      <c r="EI8" s="10"/>
      <c r="EJ8" s="10"/>
      <c r="EK8" s="10"/>
      <c r="EL8" s="10"/>
      <c r="EM8" s="10"/>
      <c r="EN8" s="10"/>
      <c r="EO8" s="10"/>
      <c r="EP8" s="10"/>
      <c r="EQ8" s="10"/>
      <c r="ER8" s="10"/>
      <c r="ES8" s="10"/>
      <c r="ET8" s="10"/>
      <c r="EU8" s="10"/>
      <c r="EV8" s="10"/>
      <c r="EW8" s="10"/>
      <c r="EX8" s="10"/>
      <c r="EY8" s="10"/>
      <c r="EZ8" s="10"/>
      <c r="FA8" s="10"/>
      <c r="FB8" s="10"/>
      <c r="FC8" s="10"/>
      <c r="FD8" s="10"/>
      <c r="FE8" s="10"/>
      <c r="FF8" s="10"/>
      <c r="FG8" s="10"/>
      <c r="FH8" s="10"/>
      <c r="FI8" s="10"/>
      <c r="FJ8" s="10"/>
      <c r="FK8" s="10"/>
      <c r="FL8" s="10"/>
      <c r="FM8" s="10"/>
      <c r="FN8" s="10"/>
      <c r="FO8" s="10"/>
      <c r="FP8" s="10"/>
      <c r="FQ8" s="10"/>
      <c r="FR8" s="10"/>
      <c r="FS8" s="10"/>
      <c r="FT8" s="10"/>
      <c r="FU8" s="10"/>
      <c r="FV8" s="10"/>
      <c r="FW8" s="10"/>
      <c r="FX8" s="10"/>
      <c r="FY8" s="10"/>
      <c r="FZ8" s="10"/>
      <c r="GA8" s="10"/>
      <c r="GB8" s="10"/>
      <c r="GC8" s="10"/>
      <c r="GD8" s="10"/>
      <c r="GE8" s="10"/>
      <c r="GF8" s="10"/>
      <c r="GG8" s="10"/>
      <c r="GH8" s="10"/>
      <c r="GI8" s="10"/>
      <c r="GJ8" s="10"/>
      <c r="GK8" s="10"/>
      <c r="GL8" s="10"/>
      <c r="GM8" s="10"/>
      <c r="GN8" s="10"/>
      <c r="GO8" s="10"/>
      <c r="GP8" s="10"/>
      <c r="GQ8" s="10"/>
      <c r="GR8" s="10"/>
      <c r="GS8" s="10"/>
      <c r="GT8" s="10"/>
      <c r="GU8" s="10"/>
      <c r="GV8" s="10"/>
      <c r="GW8" s="10"/>
      <c r="GX8" s="10"/>
      <c r="GY8" s="10"/>
      <c r="GZ8" s="10"/>
      <c r="HA8" s="10"/>
      <c r="HB8" s="10"/>
      <c r="HC8" s="10"/>
      <c r="HD8" s="10"/>
      <c r="HE8" s="10"/>
      <c r="HF8" s="10"/>
      <c r="HG8" s="10"/>
      <c r="HH8" s="10"/>
      <c r="HI8" s="10"/>
      <c r="HJ8" s="10"/>
      <c r="HK8" s="10"/>
      <c r="HL8" s="10"/>
      <c r="HM8" s="10"/>
      <c r="HN8" s="10"/>
      <c r="HO8" s="10"/>
      <c r="HP8" s="10"/>
      <c r="HQ8" s="10"/>
      <c r="HR8" s="10"/>
      <c r="HS8" s="10"/>
      <c r="HT8" s="10"/>
      <c r="HU8" s="10"/>
      <c r="HV8" s="10"/>
      <c r="HW8" s="10"/>
      <c r="HX8" s="10"/>
      <c r="HY8" s="10"/>
      <c r="HZ8" s="10"/>
      <c r="IA8" s="10"/>
      <c r="IB8" s="10"/>
      <c r="IC8" s="10"/>
      <c r="ID8" s="10"/>
      <c r="IE8" s="10"/>
      <c r="IF8" s="10"/>
      <c r="IG8" s="10"/>
      <c r="IH8" s="10"/>
      <c r="II8" s="10"/>
      <c r="IJ8" s="10"/>
      <c r="IK8" s="10"/>
      <c r="IL8" s="10"/>
      <c r="IM8" s="10"/>
      <c r="IN8" s="10"/>
      <c r="IO8" s="10"/>
      <c r="IP8" s="10"/>
      <c r="IQ8" s="10"/>
      <c r="IR8" s="10"/>
      <c r="IS8" s="10"/>
      <c r="IT8" s="10"/>
      <c r="IU8" s="10"/>
      <c r="IV8" s="10"/>
      <c r="IW8" s="10"/>
      <c r="IX8" s="10"/>
      <c r="IY8" s="10"/>
      <c r="IZ8" s="10"/>
      <c r="JA8" s="10"/>
      <c r="JB8" s="10"/>
      <c r="JC8" s="10"/>
      <c r="JD8" s="10"/>
      <c r="JE8" s="10"/>
      <c r="JF8" s="10"/>
      <c r="JG8" s="10"/>
      <c r="JH8" s="10"/>
      <c r="JI8" s="10"/>
    </row>
    <row r="9" spans="1:269" s="13" customFormat="1" ht="58.5" customHeight="1" thickTop="1" thickBot="1">
      <c r="A9" s="453"/>
      <c r="B9" s="488"/>
      <c r="C9" s="512"/>
      <c r="D9" s="514"/>
      <c r="E9" s="488"/>
      <c r="F9" s="510"/>
      <c r="G9" s="510"/>
      <c r="H9" s="510"/>
      <c r="I9" s="526"/>
      <c r="J9" s="510"/>
      <c r="K9" s="510"/>
      <c r="L9" s="510"/>
      <c r="M9" s="510"/>
      <c r="N9" s="510"/>
      <c r="O9" s="510"/>
      <c r="P9" s="510"/>
      <c r="Q9" s="510"/>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c r="BY9" s="12"/>
      <c r="BZ9" s="12"/>
      <c r="CA9" s="12"/>
      <c r="CB9" s="12"/>
      <c r="CC9" s="12"/>
      <c r="CD9" s="12"/>
      <c r="CE9" s="12"/>
      <c r="CF9" s="12"/>
      <c r="CG9" s="12"/>
      <c r="CH9" s="12"/>
      <c r="CI9" s="12"/>
      <c r="CJ9" s="12"/>
      <c r="CK9" s="12"/>
      <c r="CL9" s="12"/>
      <c r="CM9" s="12"/>
      <c r="CN9" s="12"/>
      <c r="CO9" s="12"/>
      <c r="CP9" s="12"/>
      <c r="CQ9" s="12"/>
      <c r="CR9" s="12"/>
      <c r="CS9" s="12"/>
      <c r="CT9" s="12"/>
      <c r="CU9" s="12"/>
      <c r="CV9" s="12"/>
      <c r="CW9" s="12"/>
      <c r="CX9" s="12"/>
      <c r="CY9" s="12"/>
      <c r="CZ9" s="12"/>
      <c r="DA9" s="12"/>
      <c r="DB9" s="12"/>
      <c r="DC9" s="12"/>
      <c r="DD9" s="12"/>
      <c r="DE9" s="12"/>
      <c r="DF9" s="12"/>
      <c r="DG9" s="12"/>
      <c r="DH9" s="12"/>
      <c r="DI9" s="12"/>
      <c r="DJ9" s="12"/>
      <c r="DK9" s="12"/>
      <c r="DL9" s="12"/>
      <c r="DM9" s="12"/>
      <c r="DN9" s="12"/>
      <c r="DO9" s="12"/>
      <c r="DP9" s="12"/>
      <c r="DQ9" s="12"/>
      <c r="DR9" s="12"/>
      <c r="DS9" s="12"/>
      <c r="DT9" s="12"/>
      <c r="DU9" s="12"/>
      <c r="DV9" s="12"/>
      <c r="DW9" s="12"/>
      <c r="DX9" s="12"/>
      <c r="DY9" s="12"/>
      <c r="DZ9" s="12"/>
      <c r="EA9" s="12"/>
      <c r="EB9" s="12"/>
      <c r="EC9" s="12"/>
      <c r="ED9" s="12"/>
      <c r="EE9" s="12"/>
      <c r="EF9" s="12"/>
      <c r="EG9" s="12"/>
      <c r="EH9" s="12"/>
      <c r="EI9" s="12"/>
      <c r="EJ9" s="12"/>
      <c r="EK9" s="12"/>
      <c r="EL9" s="12"/>
      <c r="EM9" s="12"/>
      <c r="EN9" s="12"/>
      <c r="EO9" s="12"/>
      <c r="EP9" s="12"/>
      <c r="EQ9" s="12"/>
      <c r="ER9" s="12"/>
      <c r="ES9" s="12"/>
      <c r="ET9" s="12"/>
      <c r="EU9" s="12"/>
      <c r="EV9" s="12"/>
      <c r="EW9" s="12"/>
      <c r="EX9" s="12"/>
      <c r="EY9" s="12"/>
      <c r="EZ9" s="12"/>
      <c r="FA9" s="12"/>
      <c r="FB9" s="12"/>
      <c r="FC9" s="12"/>
      <c r="FD9" s="12"/>
      <c r="FE9" s="12"/>
      <c r="FF9" s="12"/>
      <c r="FG9" s="12"/>
      <c r="FH9" s="12"/>
      <c r="FI9" s="12"/>
      <c r="FJ9" s="12"/>
      <c r="FK9" s="12"/>
      <c r="FL9" s="12"/>
      <c r="FM9" s="12"/>
      <c r="FN9" s="12"/>
      <c r="FO9" s="12"/>
      <c r="FP9" s="12"/>
      <c r="FQ9" s="12"/>
      <c r="FR9" s="12"/>
      <c r="FS9" s="12"/>
      <c r="FT9" s="12"/>
      <c r="FU9" s="12"/>
      <c r="FV9" s="12"/>
      <c r="FW9" s="12"/>
      <c r="FX9" s="12"/>
      <c r="FY9" s="12"/>
      <c r="FZ9" s="12"/>
      <c r="GA9" s="12"/>
      <c r="GB9" s="12"/>
      <c r="GC9" s="12"/>
      <c r="GD9" s="12"/>
      <c r="GE9" s="12"/>
      <c r="GF9" s="12"/>
      <c r="GG9" s="12"/>
      <c r="GH9" s="12"/>
      <c r="GI9" s="12"/>
      <c r="GJ9" s="12"/>
      <c r="GK9" s="12"/>
      <c r="GL9" s="12"/>
      <c r="GM9" s="12"/>
      <c r="GN9" s="12"/>
      <c r="GO9" s="12"/>
      <c r="GP9" s="12"/>
      <c r="GQ9" s="12"/>
      <c r="GR9" s="12"/>
      <c r="GS9" s="12"/>
      <c r="GT9" s="12"/>
      <c r="GU9" s="12"/>
      <c r="GV9" s="12"/>
      <c r="GW9" s="12"/>
      <c r="GX9" s="12"/>
      <c r="GY9" s="12"/>
      <c r="GZ9" s="12"/>
      <c r="HA9" s="12"/>
      <c r="HB9" s="12"/>
      <c r="HC9" s="12"/>
      <c r="HD9" s="12"/>
      <c r="HE9" s="12"/>
      <c r="HF9" s="12"/>
      <c r="HG9" s="12"/>
      <c r="HH9" s="12"/>
      <c r="HI9" s="12"/>
      <c r="HJ9" s="12"/>
      <c r="HK9" s="12"/>
      <c r="HL9" s="12"/>
      <c r="HM9" s="12"/>
      <c r="HN9" s="12"/>
      <c r="HO9" s="12"/>
      <c r="HP9" s="12"/>
      <c r="HQ9" s="12"/>
      <c r="HR9" s="12"/>
      <c r="HS9" s="12"/>
      <c r="HT9" s="12"/>
      <c r="HU9" s="12"/>
      <c r="HV9" s="12"/>
      <c r="HW9" s="12"/>
      <c r="HX9" s="12"/>
      <c r="HY9" s="12"/>
      <c r="HZ9" s="12"/>
      <c r="IA9" s="12"/>
      <c r="IB9" s="12"/>
      <c r="IC9" s="12"/>
      <c r="ID9" s="12"/>
      <c r="IE9" s="12"/>
      <c r="IF9" s="12"/>
      <c r="IG9" s="12"/>
      <c r="IH9" s="12"/>
      <c r="II9" s="12"/>
      <c r="IJ9" s="12"/>
      <c r="IK9" s="12"/>
      <c r="IL9" s="12"/>
      <c r="IM9" s="12"/>
      <c r="IN9" s="12"/>
      <c r="IO9" s="12"/>
      <c r="IP9" s="12"/>
      <c r="IQ9" s="12"/>
      <c r="IR9" s="12"/>
      <c r="IS9" s="12"/>
      <c r="IT9" s="12"/>
      <c r="IU9" s="12"/>
      <c r="IV9" s="12"/>
      <c r="IW9" s="12"/>
      <c r="IX9" s="12"/>
      <c r="IY9" s="12"/>
      <c r="IZ9" s="12"/>
      <c r="JA9" s="12"/>
      <c r="JB9" s="12"/>
      <c r="JC9" s="12"/>
      <c r="JD9" s="12"/>
      <c r="JE9" s="12"/>
      <c r="JF9" s="12"/>
      <c r="JG9" s="12"/>
      <c r="JH9" s="12"/>
      <c r="JI9" s="12"/>
    </row>
    <row r="10" spans="1:269" ht="35.25" customHeight="1">
      <c r="A10" s="460">
        <f>'5- Identificación de Riesgos'!A10</f>
        <v>1</v>
      </c>
      <c r="B10" s="431" t="str">
        <f>'5- Identificación de Riesgos'!B10</f>
        <v xml:space="preserve">Incumplimiento de los requisitos legales del SG-SST </v>
      </c>
      <c r="C10" s="406" t="str">
        <f>'5- Identificación de Riesgos'!C10</f>
        <v>No implementar dentro de los tiempos legales el SG-SST o implementarlo en forma parcial</v>
      </c>
      <c r="D10" s="406" t="s">
        <v>250</v>
      </c>
      <c r="E10" s="114" t="e">
        <f>'5- Identificación de Riesgos'!#REF!</f>
        <v>#REF!</v>
      </c>
      <c r="F10" s="435" t="str">
        <f>'5- Identificación de Riesgos'!H10</f>
        <v>Alta - 4</v>
      </c>
      <c r="G10" s="406" t="str">
        <f>'5- Identificación de Riesgos'!M10</f>
        <v>Menor - 2</v>
      </c>
      <c r="H10" s="406" t="str">
        <f>'5- Identificación de Riesgos'!N10</f>
        <v>Moderado - 8</v>
      </c>
      <c r="I10" s="101"/>
      <c r="J10" s="532" t="str">
        <f>'6- Valoración Controles'!T10</f>
        <v>Media - 3</v>
      </c>
      <c r="K10" s="532" t="str">
        <f>'6- Valoración Controles'!U10</f>
        <v>Leve - 1</v>
      </c>
      <c r="L10" s="533" t="e">
        <f>AVERAGE(#REF!)</f>
        <v>#REF!</v>
      </c>
      <c r="M10" s="431" t="str">
        <f>'6- Valoración Controles'!V10</f>
        <v>Moderado - 3</v>
      </c>
      <c r="N10" s="431" t="s">
        <v>375</v>
      </c>
      <c r="O10" s="112" t="s">
        <v>456</v>
      </c>
      <c r="P10" s="112" t="s">
        <v>457</v>
      </c>
      <c r="Q10" s="289" t="s">
        <v>458</v>
      </c>
    </row>
    <row r="11" spans="1:269" ht="13.5" customHeight="1">
      <c r="A11" s="461"/>
      <c r="B11" s="432"/>
      <c r="C11" s="407"/>
      <c r="D11" s="407"/>
      <c r="E11" s="115" t="str">
        <f>'5- Identificación de Riesgos'!D11</f>
        <v>2. Insuficientes recursos técnicos, humanos y financieros para la implementación del SG-SST</v>
      </c>
      <c r="F11" s="436"/>
      <c r="G11" s="529"/>
      <c r="H11" s="407"/>
      <c r="I11" s="71"/>
      <c r="J11" s="523"/>
      <c r="K11" s="523"/>
      <c r="L11" s="530"/>
      <c r="M11" s="432"/>
      <c r="N11" s="432"/>
      <c r="O11" s="288"/>
      <c r="P11" s="116">
        <v>5</v>
      </c>
      <c r="Q11" s="117"/>
    </row>
    <row r="12" spans="1:269" ht="13.5" customHeight="1">
      <c r="A12" s="461"/>
      <c r="B12" s="432"/>
      <c r="C12" s="407"/>
      <c r="D12" s="407"/>
      <c r="E12" s="115" t="e">
        <f>'5- Identificación de Riesgos'!#REF!</f>
        <v>#REF!</v>
      </c>
      <c r="F12" s="436"/>
      <c r="G12" s="529"/>
      <c r="H12" s="407"/>
      <c r="I12" s="71"/>
      <c r="J12" s="523"/>
      <c r="K12" s="523"/>
      <c r="L12" s="530"/>
      <c r="M12" s="432"/>
      <c r="N12" s="432"/>
      <c r="O12" s="288"/>
      <c r="P12" s="116"/>
      <c r="Q12" s="117"/>
    </row>
    <row r="13" spans="1:269" ht="13.5" customHeight="1">
      <c r="A13" s="461"/>
      <c r="B13" s="432"/>
      <c r="C13" s="407"/>
      <c r="D13" s="407"/>
      <c r="E13" s="115" t="e">
        <f>'5- Identificación de Riesgos'!#REF!</f>
        <v>#REF!</v>
      </c>
      <c r="F13" s="436"/>
      <c r="G13" s="529"/>
      <c r="H13" s="407"/>
      <c r="I13" s="71"/>
      <c r="J13" s="523"/>
      <c r="K13" s="523"/>
      <c r="L13" s="530"/>
      <c r="M13" s="432"/>
      <c r="N13" s="432"/>
      <c r="O13" s="116"/>
      <c r="P13" s="116"/>
      <c r="Q13" s="117"/>
    </row>
    <row r="14" spans="1:269" ht="13.5" customHeight="1">
      <c r="A14" s="461"/>
      <c r="B14" s="432"/>
      <c r="C14" s="407"/>
      <c r="D14" s="407"/>
      <c r="E14" s="115" t="e">
        <f>'5- Identificación de Riesgos'!#REF!</f>
        <v>#REF!</v>
      </c>
      <c r="F14" s="436"/>
      <c r="G14" s="529"/>
      <c r="H14" s="407"/>
      <c r="I14" s="71"/>
      <c r="J14" s="523"/>
      <c r="K14" s="523"/>
      <c r="L14" s="530"/>
      <c r="M14" s="432"/>
      <c r="N14" s="432"/>
      <c r="O14" s="116"/>
      <c r="P14" s="116"/>
      <c r="Q14" s="117"/>
    </row>
    <row r="15" spans="1:269" ht="13.5" customHeight="1">
      <c r="A15" s="461"/>
      <c r="B15" s="432"/>
      <c r="C15" s="407"/>
      <c r="D15" s="407"/>
      <c r="E15" s="115" t="e">
        <f>'5- Identificación de Riesgos'!#REF!</f>
        <v>#REF!</v>
      </c>
      <c r="F15" s="436"/>
      <c r="G15" s="529"/>
      <c r="H15" s="407"/>
      <c r="I15" s="71"/>
      <c r="J15" s="523"/>
      <c r="K15" s="523"/>
      <c r="L15" s="530"/>
      <c r="M15" s="432"/>
      <c r="N15" s="432"/>
      <c r="O15" s="116"/>
      <c r="P15" s="116"/>
      <c r="Q15" s="117"/>
    </row>
    <row r="16" spans="1:269" ht="13.5" customHeight="1">
      <c r="A16" s="461"/>
      <c r="B16" s="432"/>
      <c r="C16" s="407"/>
      <c r="D16" s="407"/>
      <c r="E16" s="115" t="str">
        <f>'5- Identificación de Riesgos'!D10</f>
        <v>1. Desconocimiento de los requisitos legales para la implementación del SG-SST</v>
      </c>
      <c r="F16" s="436"/>
      <c r="G16" s="529"/>
      <c r="H16" s="407"/>
      <c r="I16" s="71"/>
      <c r="J16" s="523"/>
      <c r="K16" s="523"/>
      <c r="L16" s="530"/>
      <c r="M16" s="432"/>
      <c r="N16" s="432"/>
      <c r="O16" s="116"/>
      <c r="P16" s="116"/>
      <c r="Q16" s="117"/>
    </row>
    <row r="17" spans="1:17" ht="13.5" customHeight="1">
      <c r="A17" s="461"/>
      <c r="B17" s="432"/>
      <c r="C17" s="407"/>
      <c r="D17" s="407"/>
      <c r="E17" s="115" t="str">
        <f>'5- Identificación de Riesgos'!D12</f>
        <v>3. Falta de competencia y rotación del personal contratado,  de los responsables de la ejecución del SG-SST de la Seccional Bogotá</v>
      </c>
      <c r="F17" s="436"/>
      <c r="G17" s="529"/>
      <c r="H17" s="407"/>
      <c r="I17" s="71"/>
      <c r="J17" s="523"/>
      <c r="K17" s="523"/>
      <c r="L17" s="530"/>
      <c r="M17" s="432"/>
      <c r="N17" s="432"/>
      <c r="O17" s="116"/>
      <c r="P17" s="116"/>
      <c r="Q17" s="117"/>
    </row>
    <row r="18" spans="1:17" ht="13.5" customHeight="1">
      <c r="A18" s="461"/>
      <c r="B18" s="432"/>
      <c r="C18" s="407"/>
      <c r="D18" s="407"/>
      <c r="E18" s="115" t="e">
        <f>'5- Identificación de Riesgos'!#REF!</f>
        <v>#REF!</v>
      </c>
      <c r="F18" s="436"/>
      <c r="G18" s="529"/>
      <c r="H18" s="407"/>
      <c r="I18" s="71"/>
      <c r="J18" s="523"/>
      <c r="K18" s="523"/>
      <c r="L18" s="530"/>
      <c r="M18" s="432"/>
      <c r="N18" s="432"/>
      <c r="O18" s="116"/>
      <c r="P18" s="116"/>
      <c r="Q18" s="117"/>
    </row>
    <row r="19" spans="1:17" ht="13.5" customHeight="1" thickBot="1">
      <c r="A19" s="461"/>
      <c r="B19" s="498"/>
      <c r="C19" s="407"/>
      <c r="D19" s="407"/>
      <c r="E19" s="115" t="e">
        <f>'5- Identificación de Riesgos'!#REF!</f>
        <v>#REF!</v>
      </c>
      <c r="F19" s="436"/>
      <c r="G19" s="529"/>
      <c r="H19" s="407"/>
      <c r="I19" s="72"/>
      <c r="J19" s="524"/>
      <c r="K19" s="524"/>
      <c r="L19" s="531"/>
      <c r="M19" s="498"/>
      <c r="N19" s="498"/>
      <c r="O19" s="116"/>
      <c r="P19" s="116"/>
      <c r="Q19" s="117"/>
    </row>
    <row r="20" spans="1:17" ht="33.75" customHeight="1" thickBot="1">
      <c r="A20" s="522">
        <f>'5- Identificación de Riesgos'!A13</f>
        <v>2</v>
      </c>
      <c r="B20" s="432" t="str">
        <f>'5- Identificación de Riesgos'!B13</f>
        <v>Incumplimiento Plan Trabajo de SG-SST</v>
      </c>
      <c r="C20" s="498" t="str">
        <f>'5- Identificación de Riesgos'!C13</f>
        <v>Posibilidad de incumplimiento de las metas establecidas por omisión en la ejecución de actividades del plan anual de SST.</v>
      </c>
      <c r="D20" s="498" t="s">
        <v>250</v>
      </c>
      <c r="E20" s="115" t="str">
        <f>'5- Identificación de Riesgos'!D13</f>
        <v>1. Falta de recursos técnicos y financieros para la implementación del SG-SST.</v>
      </c>
      <c r="F20" s="497" t="str">
        <f>'5- Identificación de Riesgos'!H13</f>
        <v>Muy Baja - 1</v>
      </c>
      <c r="G20" s="498" t="str">
        <f>'5- Identificación de Riesgos'!M13</f>
        <v>Menor - 2</v>
      </c>
      <c r="H20" s="498" t="str">
        <f>'5- Identificación de Riesgos'!N13</f>
        <v>Bajo - 2</v>
      </c>
      <c r="I20" s="71"/>
      <c r="J20" s="523" t="str">
        <f>'6- Valoración Controles'!T13</f>
        <v>Muy Baja - 1</v>
      </c>
      <c r="K20" s="523" t="str">
        <f>'6- Valoración Controles'!U13</f>
        <v>Leve - 1</v>
      </c>
      <c r="L20" s="530" t="e">
        <f>AVERAGE(#REF!)</f>
        <v>#REF!</v>
      </c>
      <c r="M20" s="432" t="str">
        <f>'6- Valoración Controles'!V13</f>
        <v>Bajo - 1</v>
      </c>
      <c r="N20" s="432" t="s">
        <v>309</v>
      </c>
      <c r="O20" s="295" t="s">
        <v>495</v>
      </c>
      <c r="P20" s="112" t="s">
        <v>457</v>
      </c>
      <c r="Q20" s="117">
        <v>31</v>
      </c>
    </row>
    <row r="21" spans="1:17" ht="30.75" thickBot="1">
      <c r="A21" s="461"/>
      <c r="B21" s="432"/>
      <c r="C21" s="407"/>
      <c r="D21" s="407"/>
      <c r="E21" s="115" t="str">
        <f>'5- Identificación de Riesgos'!D14</f>
        <v>2. Falta de seguimiento y control a la ejecución del plan anual SST.</v>
      </c>
      <c r="F21" s="436"/>
      <c r="G21" s="529"/>
      <c r="H21" s="407"/>
      <c r="I21" s="71"/>
      <c r="J21" s="523"/>
      <c r="K21" s="523"/>
      <c r="L21" s="530"/>
      <c r="M21" s="432"/>
      <c r="N21" s="432"/>
      <c r="O21" s="123" t="s">
        <v>493</v>
      </c>
      <c r="P21" s="112" t="s">
        <v>457</v>
      </c>
      <c r="Q21" s="117"/>
    </row>
    <row r="22" spans="1:17" ht="45" customHeight="1" thickBot="1">
      <c r="A22" s="461"/>
      <c r="B22" s="432"/>
      <c r="C22" s="407"/>
      <c r="D22" s="407"/>
      <c r="E22" s="115" t="str">
        <f>'5- Identificación de Riesgos'!D15</f>
        <v>3. Perfil inadecuado para el cargo o alta rotación de servidores judiciales con rol y responsabilidades del SG-SST.</v>
      </c>
      <c r="F22" s="436"/>
      <c r="G22" s="529"/>
      <c r="H22" s="407"/>
      <c r="I22" s="71"/>
      <c r="J22" s="523"/>
      <c r="K22" s="523"/>
      <c r="L22" s="530"/>
      <c r="M22" s="432"/>
      <c r="N22" s="432"/>
      <c r="O22" s="123" t="s">
        <v>494</v>
      </c>
      <c r="P22" s="112" t="s">
        <v>457</v>
      </c>
      <c r="Q22" s="117"/>
    </row>
    <row r="23" spans="1:17" ht="53.25" customHeight="1">
      <c r="A23" s="461"/>
      <c r="B23" s="432"/>
      <c r="C23" s="407"/>
      <c r="D23" s="407"/>
      <c r="E23" s="115" t="str">
        <f>'5- Identificación de Riesgos'!D16</f>
        <v>4. Baja participación e interés de los grupos del apoyo del SG-SST.</v>
      </c>
      <c r="F23" s="436"/>
      <c r="G23" s="529"/>
      <c r="H23" s="407"/>
      <c r="I23" s="71"/>
      <c r="J23" s="523"/>
      <c r="K23" s="523"/>
      <c r="L23" s="530"/>
      <c r="M23" s="432"/>
      <c r="N23" s="432"/>
      <c r="O23" s="295" t="s">
        <v>497</v>
      </c>
      <c r="P23" s="112" t="s">
        <v>457</v>
      </c>
      <c r="Q23" s="117"/>
    </row>
    <row r="24" spans="1:17" ht="41.25" customHeight="1">
      <c r="A24" s="461"/>
      <c r="B24" s="432"/>
      <c r="C24" s="407"/>
      <c r="D24" s="407"/>
      <c r="E24" s="115" t="e">
        <f>'5- Identificación de Riesgos'!#REF!</f>
        <v>#REF!</v>
      </c>
      <c r="F24" s="436"/>
      <c r="G24" s="529"/>
      <c r="H24" s="407"/>
      <c r="I24" s="71"/>
      <c r="J24" s="523"/>
      <c r="K24" s="523"/>
      <c r="L24" s="530"/>
      <c r="M24" s="432"/>
      <c r="N24" s="432"/>
      <c r="O24" s="116"/>
      <c r="P24" s="116"/>
      <c r="Q24" s="117"/>
    </row>
    <row r="25" spans="1:17" ht="13.5" customHeight="1">
      <c r="A25" s="461"/>
      <c r="B25" s="432"/>
      <c r="C25" s="407"/>
      <c r="D25" s="407"/>
      <c r="E25" s="115" t="e">
        <f>'5- Identificación de Riesgos'!#REF!</f>
        <v>#REF!</v>
      </c>
      <c r="F25" s="436"/>
      <c r="G25" s="529"/>
      <c r="H25" s="407"/>
      <c r="I25" s="71"/>
      <c r="J25" s="523"/>
      <c r="K25" s="523"/>
      <c r="L25" s="530"/>
      <c r="M25" s="432"/>
      <c r="N25" s="432"/>
      <c r="O25" s="116"/>
      <c r="P25" s="116"/>
      <c r="Q25" s="117"/>
    </row>
    <row r="26" spans="1:17" ht="13.5" customHeight="1">
      <c r="A26" s="461"/>
      <c r="B26" s="432"/>
      <c r="C26" s="407"/>
      <c r="D26" s="407"/>
      <c r="E26" s="115" t="e">
        <f>'5- Identificación de Riesgos'!#REF!</f>
        <v>#REF!</v>
      </c>
      <c r="F26" s="436"/>
      <c r="G26" s="529"/>
      <c r="H26" s="407"/>
      <c r="I26" s="71"/>
      <c r="J26" s="523"/>
      <c r="K26" s="523"/>
      <c r="L26" s="530"/>
      <c r="M26" s="432"/>
      <c r="N26" s="432"/>
      <c r="O26" s="116"/>
      <c r="P26" s="116"/>
      <c r="Q26" s="117"/>
    </row>
    <row r="27" spans="1:17" ht="13.5" customHeight="1">
      <c r="A27" s="461"/>
      <c r="B27" s="432"/>
      <c r="C27" s="407"/>
      <c r="D27" s="407"/>
      <c r="E27" s="115" t="e">
        <f>'5- Identificación de Riesgos'!#REF!</f>
        <v>#REF!</v>
      </c>
      <c r="F27" s="436"/>
      <c r="G27" s="529"/>
      <c r="H27" s="407"/>
      <c r="I27" s="71"/>
      <c r="J27" s="523"/>
      <c r="K27" s="523"/>
      <c r="L27" s="530"/>
      <c r="M27" s="432"/>
      <c r="N27" s="432"/>
      <c r="O27" s="116"/>
      <c r="P27" s="116"/>
      <c r="Q27" s="117"/>
    </row>
    <row r="28" spans="1:17" ht="13.5" customHeight="1">
      <c r="A28" s="461"/>
      <c r="B28" s="432"/>
      <c r="C28" s="407"/>
      <c r="D28" s="407"/>
      <c r="E28" s="115" t="e">
        <f>'5- Identificación de Riesgos'!#REF!</f>
        <v>#REF!</v>
      </c>
      <c r="F28" s="436"/>
      <c r="G28" s="529"/>
      <c r="H28" s="407"/>
      <c r="I28" s="71"/>
      <c r="J28" s="523"/>
      <c r="K28" s="523"/>
      <c r="L28" s="530"/>
      <c r="M28" s="432"/>
      <c r="N28" s="432"/>
      <c r="O28" s="116"/>
      <c r="P28" s="116"/>
      <c r="Q28" s="117"/>
    </row>
    <row r="29" spans="1:17" ht="13.5" customHeight="1" thickBot="1">
      <c r="A29" s="461"/>
      <c r="B29" s="498"/>
      <c r="C29" s="407"/>
      <c r="D29" s="407"/>
      <c r="E29" s="115" t="e">
        <f>'5- Identificación de Riesgos'!#REF!</f>
        <v>#REF!</v>
      </c>
      <c r="F29" s="436"/>
      <c r="G29" s="529"/>
      <c r="H29" s="407"/>
      <c r="I29" s="72"/>
      <c r="J29" s="524"/>
      <c r="K29" s="524"/>
      <c r="L29" s="531"/>
      <c r="M29" s="498"/>
      <c r="N29" s="498"/>
      <c r="O29" s="116"/>
      <c r="P29" s="116"/>
      <c r="Q29" s="117"/>
    </row>
    <row r="30" spans="1:17" ht="48" customHeight="1">
      <c r="A30" s="515">
        <f>'5- Identificación de Riesgos'!A17</f>
        <v>3</v>
      </c>
      <c r="B30" s="517" t="str">
        <f>'5- Identificación de Riesgos'!B17</f>
        <v xml:space="preserve">Aumento de Accidentes de trabajo y enfermedades laborales o salud pública </v>
      </c>
      <c r="C30" s="518" t="str">
        <f>'5- Identificación de Riesgos'!C17</f>
        <v>Presentar  accidentes de trabajo leves, graves y mortales y afectaciones a la infraestructura, por fenomenos naturales.
Afectación a la salud de los servidores judiciales de la entidad  debido al contagio  por virus y/o pandemias</v>
      </c>
      <c r="D30" s="518" t="s">
        <v>250</v>
      </c>
      <c r="E30" s="296" t="str">
        <f>'5- Identificación de Riesgos'!D17</f>
        <v xml:space="preserve">1.  Ocurrencia de accidentes  y enfermedades laborales por causa u ocasión del trabajo (Mobiliario en condiciones inadecuadas o deteriorados que afectan la salud fisica de los servidores judiciales)
</v>
      </c>
      <c r="F30" s="520" t="str">
        <f>'5- Identificación de Riesgos'!H17</f>
        <v>Muy Baja - 1</v>
      </c>
      <c r="G30" s="518" t="str">
        <f>'5- Identificación de Riesgos'!M17</f>
        <v>Menor - 2</v>
      </c>
      <c r="H30" s="518" t="str">
        <f>'5- Identificación de Riesgos'!N17</f>
        <v>Bajo - 2</v>
      </c>
      <c r="I30" s="297"/>
      <c r="J30" s="527" t="str">
        <f>'6- Valoración Controles'!T17</f>
        <v>Muy Baja - 1</v>
      </c>
      <c r="K30" s="527" t="str">
        <f>'6- Valoración Controles'!U17</f>
        <v>Leve - 1</v>
      </c>
      <c r="L30" s="536" t="e">
        <f>AVERAGE(#REF!)</f>
        <v>#REF!</v>
      </c>
      <c r="M30" s="517" t="str">
        <f>'6- Valoración Controles'!V17</f>
        <v>Bajo - 1</v>
      </c>
      <c r="N30" s="517" t="s">
        <v>309</v>
      </c>
      <c r="O30" s="123" t="s">
        <v>496</v>
      </c>
      <c r="P30" s="112" t="s">
        <v>457</v>
      </c>
      <c r="Q30" s="117"/>
    </row>
    <row r="31" spans="1:17" ht="15" customHeight="1">
      <c r="A31" s="516"/>
      <c r="B31" s="517"/>
      <c r="C31" s="519"/>
      <c r="D31" s="519"/>
      <c r="E31" s="296" t="str">
        <f>'5- Identificación de Riesgos'!D18</f>
        <v xml:space="preserve">2. Contagio de enfermedades en los espacios de trabajo 
</v>
      </c>
      <c r="F31" s="521"/>
      <c r="G31" s="535"/>
      <c r="H31" s="519"/>
      <c r="I31" s="297"/>
      <c r="J31" s="527"/>
      <c r="K31" s="527"/>
      <c r="L31" s="536"/>
      <c r="M31" s="517"/>
      <c r="N31" s="517"/>
      <c r="O31" s="288"/>
      <c r="P31" s="116"/>
      <c r="Q31" s="117"/>
    </row>
    <row r="32" spans="1:17">
      <c r="A32" s="516"/>
      <c r="B32" s="517"/>
      <c r="C32" s="519"/>
      <c r="D32" s="519"/>
      <c r="E32" s="296" t="e">
        <f>'5- Identificación de Riesgos'!#REF!</f>
        <v>#REF!</v>
      </c>
      <c r="F32" s="521"/>
      <c r="G32" s="535"/>
      <c r="H32" s="519"/>
      <c r="I32" s="297"/>
      <c r="J32" s="527"/>
      <c r="K32" s="527"/>
      <c r="L32" s="536"/>
      <c r="M32" s="517"/>
      <c r="N32" s="517"/>
      <c r="O32" s="288"/>
      <c r="P32" s="116"/>
      <c r="Q32" s="117"/>
    </row>
    <row r="33" spans="1:17">
      <c r="A33" s="516"/>
      <c r="B33" s="517"/>
      <c r="C33" s="519"/>
      <c r="D33" s="519"/>
      <c r="E33" s="296" t="e">
        <f>'5- Identificación de Riesgos'!#REF!</f>
        <v>#REF!</v>
      </c>
      <c r="F33" s="521"/>
      <c r="G33" s="535"/>
      <c r="H33" s="519"/>
      <c r="I33" s="297"/>
      <c r="J33" s="527"/>
      <c r="K33" s="527"/>
      <c r="L33" s="536"/>
      <c r="M33" s="517"/>
      <c r="N33" s="517"/>
      <c r="O33" s="288"/>
      <c r="P33" s="116"/>
      <c r="Q33" s="117"/>
    </row>
    <row r="34" spans="1:17">
      <c r="A34" s="516"/>
      <c r="B34" s="517"/>
      <c r="C34" s="519"/>
      <c r="D34" s="519"/>
      <c r="E34" s="296" t="e">
        <f>'5- Identificación de Riesgos'!#REF!</f>
        <v>#REF!</v>
      </c>
      <c r="F34" s="521"/>
      <c r="G34" s="535"/>
      <c r="H34" s="519"/>
      <c r="I34" s="297"/>
      <c r="J34" s="527"/>
      <c r="K34" s="527"/>
      <c r="L34" s="536"/>
      <c r="M34" s="517"/>
      <c r="N34" s="517"/>
      <c r="O34" s="288"/>
      <c r="P34" s="116"/>
      <c r="Q34" s="117"/>
    </row>
    <row r="35" spans="1:17">
      <c r="A35" s="516"/>
      <c r="B35" s="517"/>
      <c r="C35" s="519"/>
      <c r="D35" s="519"/>
      <c r="E35" s="296" t="e">
        <f>'5- Identificación de Riesgos'!#REF!</f>
        <v>#REF!</v>
      </c>
      <c r="F35" s="521"/>
      <c r="G35" s="535"/>
      <c r="H35" s="519"/>
      <c r="I35" s="297"/>
      <c r="J35" s="527"/>
      <c r="K35" s="527"/>
      <c r="L35" s="536"/>
      <c r="M35" s="517"/>
      <c r="N35" s="517"/>
      <c r="O35" s="288"/>
      <c r="P35" s="116"/>
      <c r="Q35" s="117"/>
    </row>
    <row r="36" spans="1:17">
      <c r="A36" s="516"/>
      <c r="B36" s="517"/>
      <c r="C36" s="519"/>
      <c r="D36" s="519"/>
      <c r="E36" s="296" t="e">
        <f>'5- Identificación de Riesgos'!#REF!</f>
        <v>#REF!</v>
      </c>
      <c r="F36" s="521"/>
      <c r="G36" s="535"/>
      <c r="H36" s="519"/>
      <c r="I36" s="297"/>
      <c r="J36" s="527"/>
      <c r="K36" s="527"/>
      <c r="L36" s="536"/>
      <c r="M36" s="517"/>
      <c r="N36" s="517"/>
      <c r="O36" s="288"/>
      <c r="P36" s="116"/>
      <c r="Q36" s="117"/>
    </row>
    <row r="37" spans="1:17">
      <c r="A37" s="516"/>
      <c r="B37" s="517"/>
      <c r="C37" s="519"/>
      <c r="D37" s="519"/>
      <c r="E37" s="296" t="e">
        <f>'5- Identificación de Riesgos'!#REF!</f>
        <v>#REF!</v>
      </c>
      <c r="F37" s="521"/>
      <c r="G37" s="535"/>
      <c r="H37" s="519"/>
      <c r="I37" s="297"/>
      <c r="J37" s="527"/>
      <c r="K37" s="527"/>
      <c r="L37" s="536"/>
      <c r="M37" s="517"/>
      <c r="N37" s="517"/>
      <c r="O37" s="288"/>
      <c r="P37" s="116"/>
      <c r="Q37" s="117"/>
    </row>
    <row r="38" spans="1:17">
      <c r="A38" s="516"/>
      <c r="B38" s="517"/>
      <c r="C38" s="519"/>
      <c r="D38" s="519"/>
      <c r="E38" s="296" t="e">
        <f>'5- Identificación de Riesgos'!#REF!</f>
        <v>#REF!</v>
      </c>
      <c r="F38" s="521"/>
      <c r="G38" s="535"/>
      <c r="H38" s="519"/>
      <c r="I38" s="297"/>
      <c r="J38" s="527"/>
      <c r="K38" s="527"/>
      <c r="L38" s="536"/>
      <c r="M38" s="517"/>
      <c r="N38" s="517"/>
      <c r="O38" s="288"/>
      <c r="P38" s="116"/>
      <c r="Q38" s="117"/>
    </row>
    <row r="39" spans="1:17" ht="15.75" customHeight="1">
      <c r="A39" s="516"/>
      <c r="B39" s="518"/>
      <c r="C39" s="519"/>
      <c r="D39" s="519"/>
      <c r="E39" s="296" t="e">
        <f>'5- Identificación de Riesgos'!#REF!</f>
        <v>#REF!</v>
      </c>
      <c r="F39" s="521"/>
      <c r="G39" s="535"/>
      <c r="H39" s="519"/>
      <c r="I39" s="245"/>
      <c r="J39" s="528"/>
      <c r="K39" s="528"/>
      <c r="L39" s="537"/>
      <c r="M39" s="518"/>
      <c r="N39" s="518"/>
      <c r="O39" s="288"/>
      <c r="P39" s="116"/>
      <c r="Q39" s="117"/>
    </row>
    <row r="40" spans="1:17" ht="75">
      <c r="A40" s="534">
        <f>'5- Identificación de Riesgos'!A19</f>
        <v>4</v>
      </c>
      <c r="B40" s="432" t="str">
        <f>'5- Identificación de Riesgos'!B19</f>
        <v>Recibir dádivas o beneficios a nombre propio o de terceros para  desviar recursos, no presentar o presentar reportes con información no veraz</v>
      </c>
      <c r="C40" s="498" t="str">
        <f>'5- Identificación de Riesgos'!C19</f>
        <v xml:space="preserve">Se favorece indebidamente a un servidor judicial a través de la validación del  reporte de accidentes de trabajo ante la Administradora de Riesgos Laborales </v>
      </c>
      <c r="D40" s="498" t="s">
        <v>250</v>
      </c>
      <c r="E40" s="115" t="str">
        <f>'5- Identificación de Riesgos'!D19</f>
        <v>1. Insuficientes programas de capacitación para la toma de conciencia debido al desconocimiento de la ley antisoborno (ISO 37001:2016), Plan Anticorrupción y  de los  valores y principios propios de la entidad</v>
      </c>
      <c r="F40" s="497" t="str">
        <f>'5- Identificación de Riesgos'!H19</f>
        <v>Muy Baja - 1</v>
      </c>
      <c r="G40" s="498" t="str">
        <f>'5- Identificación de Riesgos'!M19</f>
        <v>Moderado - 3</v>
      </c>
      <c r="H40" s="498" t="str">
        <f>'5- Identificación de Riesgos'!N19</f>
        <v>Moderado - 3</v>
      </c>
      <c r="I40" s="71"/>
      <c r="J40" s="523" t="str">
        <f>'6- Valoración Controles'!T19</f>
        <v>Muy Baja - 1</v>
      </c>
      <c r="K40" s="523" t="str">
        <f>'6- Valoración Controles'!U19</f>
        <v>Moderado - 3</v>
      </c>
      <c r="L40" s="530" t="e">
        <f>AVERAGE(#REF!)</f>
        <v>#REF!</v>
      </c>
      <c r="M40" s="432" t="str">
        <f>'6- Valoración Controles'!V19</f>
        <v>Moderado - 3</v>
      </c>
      <c r="N40" s="432" t="s">
        <v>309</v>
      </c>
      <c r="O40" s="116"/>
      <c r="P40" s="116"/>
      <c r="Q40" s="117"/>
    </row>
    <row r="41" spans="1:17" ht="30">
      <c r="A41" s="466"/>
      <c r="B41" s="432"/>
      <c r="C41" s="407"/>
      <c r="D41" s="407"/>
      <c r="E41" s="115" t="str">
        <f>'5- Identificación de Riesgos'!D20</f>
        <v>2. Desconocimiento y no aplicación del Código de Ética y Buen Gobierno</v>
      </c>
      <c r="F41" s="436"/>
      <c r="G41" s="529"/>
      <c r="H41" s="407"/>
      <c r="I41" s="71"/>
      <c r="J41" s="523"/>
      <c r="K41" s="523"/>
      <c r="L41" s="530"/>
      <c r="M41" s="432"/>
      <c r="N41" s="432"/>
      <c r="O41" s="116"/>
      <c r="P41" s="116"/>
      <c r="Q41" s="117"/>
    </row>
    <row r="42" spans="1:17" ht="30">
      <c r="A42" s="466"/>
      <c r="B42" s="432"/>
      <c r="C42" s="407"/>
      <c r="D42" s="407"/>
      <c r="E42" s="115" t="str">
        <f>'5- Identificación de Riesgos'!D21</f>
        <v>3. Carencia de compromiso  y transparencia de los servidores judiciales</v>
      </c>
      <c r="F42" s="436"/>
      <c r="G42" s="529"/>
      <c r="H42" s="407"/>
      <c r="I42" s="71"/>
      <c r="J42" s="523"/>
      <c r="K42" s="523"/>
      <c r="L42" s="530"/>
      <c r="M42" s="432"/>
      <c r="N42" s="432"/>
      <c r="O42" s="116"/>
      <c r="P42" s="116"/>
      <c r="Q42" s="117"/>
    </row>
    <row r="43" spans="1:17" ht="30">
      <c r="A43" s="466"/>
      <c r="B43" s="432"/>
      <c r="C43" s="407"/>
      <c r="D43" s="407"/>
      <c r="E43" s="115" t="str">
        <f>'5- Identificación de Riesgos'!D22</f>
        <v>4. Deficiencia de  controles en el trámite  de los documentos</v>
      </c>
      <c r="F43" s="436"/>
      <c r="G43" s="529"/>
      <c r="H43" s="407"/>
      <c r="I43" s="71"/>
      <c r="J43" s="523"/>
      <c r="K43" s="523"/>
      <c r="L43" s="530"/>
      <c r="M43" s="432"/>
      <c r="N43" s="432"/>
      <c r="O43" s="116"/>
      <c r="P43" s="116"/>
      <c r="Q43" s="117"/>
    </row>
    <row r="44" spans="1:17" ht="30">
      <c r="A44" s="466"/>
      <c r="B44" s="432"/>
      <c r="C44" s="407"/>
      <c r="D44" s="407"/>
      <c r="E44" s="115" t="str">
        <f>'5- Identificación de Riesgos'!D23</f>
        <v xml:space="preserve">5. No aplicación adecuada de los procedimientos de control </v>
      </c>
      <c r="F44" s="436"/>
      <c r="G44" s="529"/>
      <c r="H44" s="407"/>
      <c r="I44" s="71"/>
      <c r="J44" s="523"/>
      <c r="K44" s="523"/>
      <c r="L44" s="530"/>
      <c r="M44" s="432"/>
      <c r="N44" s="432"/>
      <c r="O44" s="116"/>
      <c r="P44" s="116"/>
      <c r="Q44" s="117"/>
    </row>
    <row r="45" spans="1:17">
      <c r="A45" s="466"/>
      <c r="B45" s="432"/>
      <c r="C45" s="407"/>
      <c r="D45" s="407"/>
      <c r="E45" s="115" t="e">
        <f>'5- Identificación de Riesgos'!#REF!</f>
        <v>#REF!</v>
      </c>
      <c r="F45" s="436"/>
      <c r="G45" s="529"/>
      <c r="H45" s="407"/>
      <c r="I45" s="71"/>
      <c r="J45" s="523"/>
      <c r="K45" s="523"/>
      <c r="L45" s="530"/>
      <c r="M45" s="432"/>
      <c r="N45" s="432"/>
      <c r="O45" s="116"/>
      <c r="P45" s="116"/>
      <c r="Q45" s="117"/>
    </row>
    <row r="46" spans="1:17">
      <c r="A46" s="466"/>
      <c r="B46" s="432"/>
      <c r="C46" s="407"/>
      <c r="D46" s="407"/>
      <c r="E46" s="115" t="e">
        <f>'5- Identificación de Riesgos'!#REF!</f>
        <v>#REF!</v>
      </c>
      <c r="F46" s="436"/>
      <c r="G46" s="529"/>
      <c r="H46" s="407"/>
      <c r="I46" s="71"/>
      <c r="J46" s="523"/>
      <c r="K46" s="523"/>
      <c r="L46" s="530"/>
      <c r="M46" s="432"/>
      <c r="N46" s="432"/>
      <c r="O46" s="116"/>
      <c r="P46" s="116"/>
      <c r="Q46" s="117"/>
    </row>
    <row r="47" spans="1:17">
      <c r="A47" s="466"/>
      <c r="B47" s="432"/>
      <c r="C47" s="407"/>
      <c r="D47" s="407"/>
      <c r="E47" s="115" t="e">
        <f>'5- Identificación de Riesgos'!#REF!</f>
        <v>#REF!</v>
      </c>
      <c r="F47" s="436"/>
      <c r="G47" s="529"/>
      <c r="H47" s="407"/>
      <c r="I47" s="71"/>
      <c r="J47" s="523"/>
      <c r="K47" s="523"/>
      <c r="L47" s="530"/>
      <c r="M47" s="432"/>
      <c r="N47" s="432"/>
      <c r="O47" s="116"/>
      <c r="P47" s="116"/>
      <c r="Q47" s="117"/>
    </row>
    <row r="48" spans="1:17">
      <c r="A48" s="466"/>
      <c r="B48" s="432"/>
      <c r="C48" s="407"/>
      <c r="D48" s="407"/>
      <c r="E48" s="115" t="e">
        <f>'5- Identificación de Riesgos'!#REF!</f>
        <v>#REF!</v>
      </c>
      <c r="F48" s="436"/>
      <c r="G48" s="529"/>
      <c r="H48" s="407"/>
      <c r="I48" s="71"/>
      <c r="J48" s="523"/>
      <c r="K48" s="523"/>
      <c r="L48" s="530"/>
      <c r="M48" s="432"/>
      <c r="N48" s="432"/>
      <c r="O48" s="116"/>
      <c r="P48" s="116"/>
      <c r="Q48" s="117"/>
    </row>
    <row r="49" spans="1:17">
      <c r="A49" s="466"/>
      <c r="B49" s="498"/>
      <c r="C49" s="407"/>
      <c r="D49" s="407"/>
      <c r="E49" s="115" t="e">
        <f>'5- Identificación de Riesgos'!#REF!</f>
        <v>#REF!</v>
      </c>
      <c r="F49" s="436"/>
      <c r="G49" s="529"/>
      <c r="H49" s="407"/>
      <c r="I49" s="72"/>
      <c r="J49" s="524"/>
      <c r="K49" s="524"/>
      <c r="L49" s="531"/>
      <c r="M49" s="498"/>
      <c r="N49" s="498"/>
      <c r="O49" s="116"/>
      <c r="P49" s="116"/>
      <c r="Q49" s="117"/>
    </row>
    <row r="50" spans="1:17" ht="30">
      <c r="A50" s="534">
        <f>'5- Identificación de Riesgos'!A24</f>
        <v>5</v>
      </c>
      <c r="B50" s="432" t="str">
        <f>'5- Identificación de Riesgos'!B24</f>
        <v>Ofrecer, prometer y entregar, aceptar o solicitar una ventaja indebida  para influir o direccionar  la formulación de   requisitos habilitantes y/o técnicos  para satisfacer un interés personal, de manera directa, indirecta o interpuesta por otras personas</v>
      </c>
      <c r="C50" s="498" t="str">
        <f>'5- Identificación de Riesgos'!C24</f>
        <v>Cuando se direccionan los requisitos habilitantes y/o técnicos para favorecer  indebidamente  a ciertos proponentes</v>
      </c>
      <c r="D50" s="498" t="s">
        <v>250</v>
      </c>
      <c r="E50" s="115" t="str">
        <f>'5- Identificación de Riesgos'!D24</f>
        <v>1. Falta de ética de los servidores públicos (Debilidades en principios y valores)</v>
      </c>
      <c r="F50" s="497" t="str">
        <f>'5- Identificación de Riesgos'!H24</f>
        <v>Muy Baja - 1</v>
      </c>
      <c r="G50" s="498" t="str">
        <f>'5- Identificación de Riesgos'!M24</f>
        <v>Moderado - 3</v>
      </c>
      <c r="H50" s="498" t="str">
        <f>'5- Identificación de Riesgos'!N24</f>
        <v>Moderado - 3</v>
      </c>
      <c r="I50" s="71"/>
      <c r="J50" s="523" t="str">
        <f>'6- Valoración Controles'!T24</f>
        <v>Muy Baja - 1</v>
      </c>
      <c r="K50" s="523" t="str">
        <f>'6- Valoración Controles'!U24</f>
        <v>Menor - 2</v>
      </c>
      <c r="L50" s="530" t="e">
        <f>AVERAGE(#REF!)</f>
        <v>#REF!</v>
      </c>
      <c r="M50" s="432" t="str">
        <f>'6- Valoración Controles'!V24</f>
        <v>Bajo - 2</v>
      </c>
      <c r="N50" s="432" t="s">
        <v>309</v>
      </c>
      <c r="O50" s="116"/>
      <c r="P50" s="116"/>
      <c r="Q50" s="117"/>
    </row>
    <row r="51" spans="1:17" ht="30">
      <c r="A51" s="466"/>
      <c r="B51" s="432"/>
      <c r="C51" s="407"/>
      <c r="D51" s="407"/>
      <c r="E51" s="115" t="str">
        <f>'5- Identificación de Riesgos'!D25</f>
        <v>2. Falta de ética de terceros interesados  (Debilidades principios y valores)</v>
      </c>
      <c r="F51" s="436"/>
      <c r="G51" s="529"/>
      <c r="H51" s="407"/>
      <c r="I51" s="71"/>
      <c r="J51" s="523"/>
      <c r="K51" s="523"/>
      <c r="L51" s="530"/>
      <c r="M51" s="432"/>
      <c r="N51" s="432"/>
      <c r="O51" s="116"/>
      <c r="P51" s="116"/>
      <c r="Q51" s="117"/>
    </row>
    <row r="52" spans="1:17">
      <c r="A52" s="466"/>
      <c r="B52" s="432"/>
      <c r="C52" s="407"/>
      <c r="D52" s="407"/>
      <c r="E52" s="115" t="e">
        <f>'5- Identificación de Riesgos'!#REF!</f>
        <v>#REF!</v>
      </c>
      <c r="F52" s="436"/>
      <c r="G52" s="529"/>
      <c r="H52" s="407"/>
      <c r="I52" s="71"/>
      <c r="J52" s="523"/>
      <c r="K52" s="523"/>
      <c r="L52" s="530"/>
      <c r="M52" s="432"/>
      <c r="N52" s="432"/>
      <c r="O52" s="116"/>
      <c r="P52" s="116"/>
      <c r="Q52" s="117"/>
    </row>
    <row r="53" spans="1:17">
      <c r="A53" s="466"/>
      <c r="B53" s="432"/>
      <c r="C53" s="407"/>
      <c r="D53" s="407"/>
      <c r="E53" s="115" t="e">
        <f>'5- Identificación de Riesgos'!#REF!</f>
        <v>#REF!</v>
      </c>
      <c r="F53" s="436"/>
      <c r="G53" s="529"/>
      <c r="H53" s="407"/>
      <c r="I53" s="71"/>
      <c r="J53" s="523"/>
      <c r="K53" s="523"/>
      <c r="L53" s="530"/>
      <c r="M53" s="432"/>
      <c r="N53" s="432"/>
      <c r="O53" s="116"/>
      <c r="P53" s="116"/>
      <c r="Q53" s="117"/>
    </row>
    <row r="54" spans="1:17">
      <c r="A54" s="466"/>
      <c r="B54" s="432"/>
      <c r="C54" s="407"/>
      <c r="D54" s="407"/>
      <c r="E54" s="115" t="e">
        <f>'5- Identificación de Riesgos'!#REF!</f>
        <v>#REF!</v>
      </c>
      <c r="F54" s="436"/>
      <c r="G54" s="529"/>
      <c r="H54" s="407"/>
      <c r="I54" s="71"/>
      <c r="J54" s="523"/>
      <c r="K54" s="523"/>
      <c r="L54" s="530"/>
      <c r="M54" s="432"/>
      <c r="N54" s="432"/>
      <c r="O54" s="116"/>
      <c r="P54" s="116"/>
      <c r="Q54" s="117"/>
    </row>
    <row r="55" spans="1:17">
      <c r="A55" s="466"/>
      <c r="B55" s="432"/>
      <c r="C55" s="407"/>
      <c r="D55" s="407"/>
      <c r="E55" s="115" t="e">
        <f>'5- Identificación de Riesgos'!#REF!</f>
        <v>#REF!</v>
      </c>
      <c r="F55" s="436"/>
      <c r="G55" s="529"/>
      <c r="H55" s="407"/>
      <c r="I55" s="71"/>
      <c r="J55" s="523"/>
      <c r="K55" s="523"/>
      <c r="L55" s="530"/>
      <c r="M55" s="432"/>
      <c r="N55" s="432"/>
      <c r="O55" s="116"/>
      <c r="P55" s="116"/>
      <c r="Q55" s="117"/>
    </row>
    <row r="56" spans="1:17">
      <c r="A56" s="466"/>
      <c r="B56" s="432"/>
      <c r="C56" s="407"/>
      <c r="D56" s="407"/>
      <c r="E56" s="115" t="e">
        <f>'5- Identificación de Riesgos'!#REF!</f>
        <v>#REF!</v>
      </c>
      <c r="F56" s="436"/>
      <c r="G56" s="529"/>
      <c r="H56" s="407"/>
      <c r="I56" s="71"/>
      <c r="J56" s="523"/>
      <c r="K56" s="523"/>
      <c r="L56" s="530"/>
      <c r="M56" s="432"/>
      <c r="N56" s="432"/>
      <c r="O56" s="116"/>
      <c r="P56" s="116"/>
      <c r="Q56" s="117"/>
    </row>
    <row r="57" spans="1:17">
      <c r="A57" s="466"/>
      <c r="B57" s="432"/>
      <c r="C57" s="407"/>
      <c r="D57" s="407"/>
      <c r="E57" s="115" t="e">
        <f>'5- Identificación de Riesgos'!#REF!</f>
        <v>#REF!</v>
      </c>
      <c r="F57" s="436"/>
      <c r="G57" s="529"/>
      <c r="H57" s="407"/>
      <c r="I57" s="71"/>
      <c r="J57" s="523"/>
      <c r="K57" s="523"/>
      <c r="L57" s="530"/>
      <c r="M57" s="432"/>
      <c r="N57" s="432"/>
      <c r="O57" s="116"/>
      <c r="P57" s="116"/>
      <c r="Q57" s="117"/>
    </row>
    <row r="58" spans="1:17">
      <c r="A58" s="466"/>
      <c r="B58" s="432"/>
      <c r="C58" s="407"/>
      <c r="D58" s="407"/>
      <c r="E58" s="115" t="e">
        <f>'5- Identificación de Riesgos'!#REF!</f>
        <v>#REF!</v>
      </c>
      <c r="F58" s="436"/>
      <c r="G58" s="529"/>
      <c r="H58" s="407"/>
      <c r="I58" s="71"/>
      <c r="J58" s="523"/>
      <c r="K58" s="523"/>
      <c r="L58" s="530"/>
      <c r="M58" s="432"/>
      <c r="N58" s="432"/>
      <c r="O58" s="116"/>
      <c r="P58" s="116"/>
      <c r="Q58" s="117"/>
    </row>
    <row r="59" spans="1:17">
      <c r="A59" s="466"/>
      <c r="B59" s="498"/>
      <c r="C59" s="407"/>
      <c r="D59" s="407"/>
      <c r="E59" s="115" t="e">
        <f>'5- Identificación de Riesgos'!#REF!</f>
        <v>#REF!</v>
      </c>
      <c r="F59" s="436"/>
      <c r="G59" s="529"/>
      <c r="H59" s="407"/>
      <c r="I59" s="72"/>
      <c r="J59" s="524"/>
      <c r="K59" s="524"/>
      <c r="L59" s="531"/>
      <c r="M59" s="498"/>
      <c r="N59" s="498"/>
      <c r="O59" s="116"/>
      <c r="P59" s="116"/>
      <c r="Q59" s="117"/>
    </row>
    <row r="60" spans="1:17" ht="19.5" customHeight="1">
      <c r="A60" s="534">
        <f>'5- Identificación de Riesgos'!A26</f>
        <v>6</v>
      </c>
      <c r="B60" s="432" t="str">
        <f>'5- Identificación de Riesgos'!B26</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60" s="498" t="str">
        <f>'5- Identificación de Riesgos'!C26</f>
        <v xml:space="preserve">Cuando se favorece indebidamente a un servidor judicial a través de la validación del  reporte de accidentes de trabajo ante la Administradora de Riesgos Laborales </v>
      </c>
      <c r="D60" s="498" t="s">
        <v>250</v>
      </c>
      <c r="E60" s="115" t="str">
        <f>'5- Identificación de Riesgos'!D26</f>
        <v>1. Falta de ética de los servidores judiciales (Debilidades en principios y valores)</v>
      </c>
      <c r="F60" s="497" t="str">
        <f>'5- Identificación de Riesgos'!H26</f>
        <v>Muy Baja - 1</v>
      </c>
      <c r="G60" s="498" t="str">
        <f>'5- Identificación de Riesgos'!M26</f>
        <v>Moderado - 3</v>
      </c>
      <c r="H60" s="498" t="str">
        <f>'5- Identificación de Riesgos'!N26</f>
        <v>Moderado - 3</v>
      </c>
      <c r="I60" s="71"/>
      <c r="J60" s="523" t="str">
        <f>'6- Valoración Controles'!T26</f>
        <v>Muy Baja - 1</v>
      </c>
      <c r="K60" s="523" t="str">
        <f>'6- Valoración Controles'!U26</f>
        <v>Menor - 2</v>
      </c>
      <c r="L60" s="530" t="e">
        <f>AVERAGE(#REF!)</f>
        <v>#REF!</v>
      </c>
      <c r="M60" s="432" t="str">
        <f>'6- Valoración Controles'!V26</f>
        <v>Bajo - 2</v>
      </c>
      <c r="N60" s="432" t="s">
        <v>309</v>
      </c>
      <c r="O60" s="116"/>
      <c r="P60" s="116"/>
      <c r="Q60" s="117"/>
    </row>
    <row r="61" spans="1:17" ht="18" customHeight="1">
      <c r="A61" s="466"/>
      <c r="B61" s="432"/>
      <c r="C61" s="407"/>
      <c r="D61" s="407"/>
      <c r="E61" s="115" t="str">
        <f>'5- Identificación de Riesgos'!D27</f>
        <v>2. Falta de ética de terceros interesados  (Debilidades principios y valores)</v>
      </c>
      <c r="F61" s="436"/>
      <c r="G61" s="529"/>
      <c r="H61" s="407"/>
      <c r="I61" s="71"/>
      <c r="J61" s="523"/>
      <c r="K61" s="523"/>
      <c r="L61" s="530"/>
      <c r="M61" s="432"/>
      <c r="N61" s="432"/>
      <c r="O61" s="116"/>
      <c r="P61" s="116"/>
      <c r="Q61" s="117"/>
    </row>
    <row r="62" spans="1:17" ht="19.5" customHeight="1">
      <c r="A62" s="466"/>
      <c r="B62" s="432"/>
      <c r="C62" s="407"/>
      <c r="D62" s="407"/>
      <c r="E62" s="115" t="str">
        <f>'5- Identificación de Riesgos'!D28</f>
        <v>3. Debilidades en los controles de los procedimientos de reporte de incidentes y accidentes de trabajo y de Investigación de incidentes y accidentes de trabajo</v>
      </c>
      <c r="F62" s="436"/>
      <c r="G62" s="529"/>
      <c r="H62" s="407"/>
      <c r="I62" s="71"/>
      <c r="J62" s="523"/>
      <c r="K62" s="523"/>
      <c r="L62" s="530"/>
      <c r="M62" s="432"/>
      <c r="N62" s="432"/>
      <c r="O62" s="116"/>
      <c r="P62" s="116"/>
      <c r="Q62" s="117"/>
    </row>
    <row r="63" spans="1:17">
      <c r="A63" s="466"/>
      <c r="B63" s="432"/>
      <c r="C63" s="407"/>
      <c r="D63" s="407"/>
      <c r="E63" s="115" t="e">
        <f>'5- Identificación de Riesgos'!#REF!</f>
        <v>#REF!</v>
      </c>
      <c r="F63" s="436"/>
      <c r="G63" s="529"/>
      <c r="H63" s="407"/>
      <c r="I63" s="71"/>
      <c r="J63" s="523"/>
      <c r="K63" s="523"/>
      <c r="L63" s="530"/>
      <c r="M63" s="432"/>
      <c r="N63" s="432"/>
      <c r="O63" s="116"/>
      <c r="P63" s="116"/>
      <c r="Q63" s="117"/>
    </row>
    <row r="64" spans="1:17">
      <c r="A64" s="466"/>
      <c r="B64" s="432"/>
      <c r="C64" s="407"/>
      <c r="D64" s="407"/>
      <c r="E64" s="115" t="e">
        <f>'5- Identificación de Riesgos'!#REF!</f>
        <v>#REF!</v>
      </c>
      <c r="F64" s="436"/>
      <c r="G64" s="529"/>
      <c r="H64" s="407"/>
      <c r="I64" s="71"/>
      <c r="J64" s="523"/>
      <c r="K64" s="523"/>
      <c r="L64" s="530"/>
      <c r="M64" s="432"/>
      <c r="N64" s="432"/>
      <c r="O64" s="116"/>
      <c r="P64" s="116"/>
      <c r="Q64" s="117"/>
    </row>
    <row r="65" spans="1:17">
      <c r="A65" s="466"/>
      <c r="B65" s="432"/>
      <c r="C65" s="407"/>
      <c r="D65" s="407"/>
      <c r="E65" s="115" t="e">
        <f>'5- Identificación de Riesgos'!#REF!</f>
        <v>#REF!</v>
      </c>
      <c r="F65" s="436"/>
      <c r="G65" s="529"/>
      <c r="H65" s="407"/>
      <c r="I65" s="71"/>
      <c r="J65" s="523"/>
      <c r="K65" s="523"/>
      <c r="L65" s="530"/>
      <c r="M65" s="432"/>
      <c r="N65" s="432"/>
      <c r="O65" s="116"/>
      <c r="P65" s="116"/>
      <c r="Q65" s="117"/>
    </row>
    <row r="66" spans="1:17">
      <c r="A66" s="466"/>
      <c r="B66" s="432"/>
      <c r="C66" s="407"/>
      <c r="D66" s="407"/>
      <c r="E66" s="115" t="e">
        <f>'5- Identificación de Riesgos'!#REF!</f>
        <v>#REF!</v>
      </c>
      <c r="F66" s="436"/>
      <c r="G66" s="529"/>
      <c r="H66" s="407"/>
      <c r="I66" s="71"/>
      <c r="J66" s="523"/>
      <c r="K66" s="523"/>
      <c r="L66" s="530"/>
      <c r="M66" s="432"/>
      <c r="N66" s="432"/>
      <c r="O66" s="116"/>
      <c r="P66" s="116"/>
      <c r="Q66" s="117"/>
    </row>
    <row r="67" spans="1:17">
      <c r="A67" s="466"/>
      <c r="B67" s="432"/>
      <c r="C67" s="407"/>
      <c r="D67" s="407"/>
      <c r="E67" s="115" t="e">
        <f>'5- Identificación de Riesgos'!#REF!</f>
        <v>#REF!</v>
      </c>
      <c r="F67" s="436"/>
      <c r="G67" s="529"/>
      <c r="H67" s="407"/>
      <c r="I67" s="71"/>
      <c r="J67" s="523"/>
      <c r="K67" s="523"/>
      <c r="L67" s="530"/>
      <c r="M67" s="432"/>
      <c r="N67" s="432"/>
      <c r="O67" s="116"/>
      <c r="P67" s="116"/>
      <c r="Q67" s="117"/>
    </row>
    <row r="68" spans="1:17">
      <c r="A68" s="466"/>
      <c r="B68" s="432"/>
      <c r="C68" s="407"/>
      <c r="D68" s="407"/>
      <c r="E68" s="115" t="e">
        <f>'5- Identificación de Riesgos'!#REF!</f>
        <v>#REF!</v>
      </c>
      <c r="F68" s="436"/>
      <c r="G68" s="529"/>
      <c r="H68" s="407"/>
      <c r="I68" s="71"/>
      <c r="J68" s="523"/>
      <c r="K68" s="523"/>
      <c r="L68" s="530"/>
      <c r="M68" s="432"/>
      <c r="N68" s="432"/>
      <c r="O68" s="116"/>
      <c r="P68" s="116"/>
      <c r="Q68" s="117"/>
    </row>
    <row r="69" spans="1:17">
      <c r="A69" s="466"/>
      <c r="B69" s="498"/>
      <c r="C69" s="407"/>
      <c r="D69" s="407"/>
      <c r="E69" s="115" t="e">
        <f>'5- Identificación de Riesgos'!#REF!</f>
        <v>#REF!</v>
      </c>
      <c r="F69" s="436"/>
      <c r="G69" s="529"/>
      <c r="H69" s="407"/>
      <c r="I69" s="72"/>
      <c r="J69" s="524"/>
      <c r="K69" s="524"/>
      <c r="L69" s="531"/>
      <c r="M69" s="498"/>
      <c r="N69" s="498"/>
      <c r="O69" s="116"/>
      <c r="P69" s="116"/>
      <c r="Q69" s="117"/>
    </row>
  </sheetData>
  <mergeCells count="99">
    <mergeCell ref="C60:C69"/>
    <mergeCell ref="M50:M59"/>
    <mergeCell ref="N50:N59"/>
    <mergeCell ref="M60:M69"/>
    <mergeCell ref="N60:N69"/>
    <mergeCell ref="G60:G69"/>
    <mergeCell ref="H60:H69"/>
    <mergeCell ref="J60:J69"/>
    <mergeCell ref="K60:K69"/>
    <mergeCell ref="L60:L69"/>
    <mergeCell ref="K30:K39"/>
    <mergeCell ref="L30:L39"/>
    <mergeCell ref="D60:D69"/>
    <mergeCell ref="F60:F69"/>
    <mergeCell ref="A50:A59"/>
    <mergeCell ref="B50:B59"/>
    <mergeCell ref="C50:C59"/>
    <mergeCell ref="D50:D59"/>
    <mergeCell ref="F50:F59"/>
    <mergeCell ref="G50:G59"/>
    <mergeCell ref="H50:H59"/>
    <mergeCell ref="J50:J59"/>
    <mergeCell ref="K50:K59"/>
    <mergeCell ref="L50:L59"/>
    <mergeCell ref="A60:A69"/>
    <mergeCell ref="B60:B69"/>
    <mergeCell ref="L10:L1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M20:M29"/>
    <mergeCell ref="N20:N29"/>
    <mergeCell ref="M10:M19"/>
    <mergeCell ref="N10:N19"/>
    <mergeCell ref="C10:C19"/>
    <mergeCell ref="D10:D19"/>
    <mergeCell ref="F20:F29"/>
    <mergeCell ref="G20:G29"/>
    <mergeCell ref="H20:H29"/>
    <mergeCell ref="J20:J29"/>
    <mergeCell ref="L20:L29"/>
    <mergeCell ref="G10:G19"/>
    <mergeCell ref="H10:H19"/>
    <mergeCell ref="J10:J19"/>
    <mergeCell ref="K10:K19"/>
    <mergeCell ref="C20:C29"/>
    <mergeCell ref="A10:A19"/>
    <mergeCell ref="B10:B19"/>
    <mergeCell ref="F10:F19"/>
    <mergeCell ref="K8:K9"/>
    <mergeCell ref="A30:A39"/>
    <mergeCell ref="B30:B39"/>
    <mergeCell ref="C30:C39"/>
    <mergeCell ref="D30:D39"/>
    <mergeCell ref="F30:F39"/>
    <mergeCell ref="A20:A29"/>
    <mergeCell ref="B20:B29"/>
    <mergeCell ref="K20:K29"/>
    <mergeCell ref="I8:I9"/>
    <mergeCell ref="D20:D29"/>
    <mergeCell ref="H30:H39"/>
    <mergeCell ref="J30:J39"/>
    <mergeCell ref="A7:E7"/>
    <mergeCell ref="F7:H7"/>
    <mergeCell ref="M8:M9"/>
    <mergeCell ref="N8:N9"/>
    <mergeCell ref="F8:F9"/>
    <mergeCell ref="G8:G9"/>
    <mergeCell ref="J7:N7"/>
    <mergeCell ref="D8:D9"/>
    <mergeCell ref="B8:B9"/>
    <mergeCell ref="C1:Q3"/>
    <mergeCell ref="A4:B4"/>
    <mergeCell ref="A5:B5"/>
    <mergeCell ref="A8:A9"/>
    <mergeCell ref="E8:E9"/>
    <mergeCell ref="C4:Q4"/>
    <mergeCell ref="C5:Q5"/>
    <mergeCell ref="C6:Q6"/>
    <mergeCell ref="L8:L9"/>
    <mergeCell ref="J8:J9"/>
    <mergeCell ref="H8:H9"/>
    <mergeCell ref="C8:C9"/>
    <mergeCell ref="A6:B6"/>
    <mergeCell ref="O8:O9"/>
    <mergeCell ref="P8:P9"/>
    <mergeCell ref="Q8:Q9"/>
  </mergeCells>
  <conditionalFormatting sqref="F10 F20 F30 F40 F50">
    <cfRule type="containsText" dxfId="341" priority="535" operator="containsText" text="Muy Baja">
      <formula>NOT(ISERROR(SEARCH("Muy Baja",F10)))</formula>
    </cfRule>
    <cfRule type="containsText" dxfId="340" priority="534" operator="containsText" text="Media">
      <formula>NOT(ISERROR(SEARCH("Media",F10)))</formula>
    </cfRule>
    <cfRule type="containsText" dxfId="339" priority="533" operator="containsText" text="Media">
      <formula>NOT(ISERROR(SEARCH("Media",F10)))</formula>
    </cfRule>
    <cfRule type="containsText" dxfId="338" priority="532" operator="containsText" text="Media">
      <formula>NOT(ISERROR(SEARCH("Media",F10)))</formula>
    </cfRule>
    <cfRule type="containsText" dxfId="337" priority="531" operator="containsText" text="Alta">
      <formula>NOT(ISERROR(SEARCH("Alta",F10)))</formula>
    </cfRule>
    <cfRule type="containsText" dxfId="336" priority="529" operator="containsText" text="Muy Alta">
      <formula>NOT(ISERROR(SEARCH("Muy Alta",F10)))</formula>
    </cfRule>
    <cfRule type="containsText" dxfId="335" priority="528" operator="containsText" text="Baja">
      <formula>NOT(ISERROR(SEARCH("Baja",F10)))</formula>
    </cfRule>
    <cfRule type="containsText" dxfId="334" priority="527" operator="containsText" text="Muy Baja">
      <formula>NOT(ISERROR(SEARCH("Muy Baja",F10)))</formula>
    </cfRule>
    <cfRule type="containsText" dxfId="333" priority="537" operator="containsText" text="Muy Baja">
      <formula>NOT(ISERROR(SEARCH("Muy Baja",F10)))</formula>
    </cfRule>
    <cfRule type="cellIs" dxfId="332" priority="548" operator="between">
      <formula>1</formula>
      <formula>2</formula>
    </cfRule>
    <cfRule type="cellIs" dxfId="329" priority="549" operator="between">
      <formula>0</formula>
      <formula>2</formula>
    </cfRule>
    <cfRule type="containsText" dxfId="328" priority="545" operator="containsText" text="Muy baja">
      <formula>NOT(ISERROR(SEARCH("Muy baja",F10)))</formula>
    </cfRule>
    <cfRule type="containsText" dxfId="327" priority="544" operator="containsText" text="Baja">
      <formula>NOT(ISERROR(SEARCH("Baja",F10)))</formula>
    </cfRule>
    <cfRule type="containsText" dxfId="326" priority="543" operator="containsText" text="Media">
      <formula>NOT(ISERROR(SEARCH("Media",F10)))</formula>
    </cfRule>
    <cfRule type="containsText" dxfId="325" priority="542" operator="containsText" text="Alta">
      <formula>NOT(ISERROR(SEARCH("Alta",F10)))</formula>
    </cfRule>
    <cfRule type="containsText" dxfId="324" priority="541" operator="containsText" text="Muy bajo">
      <formula>NOT(ISERROR(SEARCH("Muy bajo",F10)))</formula>
    </cfRule>
    <cfRule type="containsText" dxfId="323" priority="540" operator="containsText" text="Muy Baja'Tabla probabilidad'!">
      <formula>NOT(ISERROR(SEARCH("Muy Baja'Tabla probabilidad'!",F10)))</formula>
    </cfRule>
    <cfRule type="containsText" dxfId="322" priority="539" operator="containsText" text="Muy Baja">
      <formula>NOT(ISERROR(SEARCH("Muy Baja",F10)))</formula>
    </cfRule>
    <cfRule type="containsText" dxfId="321" priority="538" operator="containsText" text="Muy Baja">
      <formula>NOT(ISERROR(SEARCH("Muy Baja",F10)))</formula>
    </cfRule>
    <cfRule type="containsText" dxfId="320" priority="536" operator="containsText" text="Baja">
      <formula>NOT(ISERROR(SEARCH("Baja",F10)))</formula>
    </cfRule>
  </conditionalFormatting>
  <conditionalFormatting sqref="F60">
    <cfRule type="containsText" dxfId="319" priority="204" operator="containsText" text="Muy bajo">
      <formula>NOT(ISERROR(SEARCH("Muy bajo",F60)))</formula>
    </cfRule>
    <cfRule type="containsText" dxfId="318" priority="205" operator="containsText" text="Alta">
      <formula>NOT(ISERROR(SEARCH("Alta",F60)))</formula>
    </cfRule>
    <cfRule type="containsText" dxfId="317" priority="206" operator="containsText" text="Media">
      <formula>NOT(ISERROR(SEARCH("Media",F60)))</formula>
    </cfRule>
    <cfRule type="containsText" dxfId="316" priority="207" operator="containsText" text="Baja">
      <formula>NOT(ISERROR(SEARCH("Baja",F60)))</formula>
    </cfRule>
    <cfRule type="containsText" dxfId="315" priority="208" operator="containsText" text="Muy baja">
      <formula>NOT(ISERROR(SEARCH("Muy baja",F60)))</formula>
    </cfRule>
    <cfRule type="cellIs" dxfId="312" priority="211" operator="between">
      <formula>1</formula>
      <formula>2</formula>
    </cfRule>
    <cfRule type="cellIs" dxfId="311" priority="212" operator="between">
      <formula>0</formula>
      <formula>2</formula>
    </cfRule>
    <cfRule type="containsText" dxfId="310" priority="191" operator="containsText" text="Muy Baja">
      <formula>NOT(ISERROR(SEARCH("Muy Baja",F60)))</formula>
    </cfRule>
    <cfRule type="containsText" dxfId="309" priority="192" operator="containsText" text="Baja">
      <formula>NOT(ISERROR(SEARCH("Baja",F60)))</formula>
    </cfRule>
    <cfRule type="containsText" dxfId="308" priority="193" operator="containsText" text="Muy Alta">
      <formula>NOT(ISERROR(SEARCH("Muy Alta",F60)))</formula>
    </cfRule>
    <cfRule type="containsText" dxfId="307" priority="194" operator="containsText" text="Alta">
      <formula>NOT(ISERROR(SEARCH("Alta",F60)))</formula>
    </cfRule>
    <cfRule type="containsText" dxfId="306" priority="195" operator="containsText" text="Media">
      <formula>NOT(ISERROR(SEARCH("Media",F60)))</formula>
    </cfRule>
    <cfRule type="containsText" dxfId="305" priority="196" operator="containsText" text="Media">
      <formula>NOT(ISERROR(SEARCH("Media",F60)))</formula>
    </cfRule>
    <cfRule type="containsText" dxfId="304" priority="197" operator="containsText" text="Media">
      <formula>NOT(ISERROR(SEARCH("Media",F60)))</formula>
    </cfRule>
    <cfRule type="containsText" dxfId="303" priority="198" operator="containsText" text="Muy Baja">
      <formula>NOT(ISERROR(SEARCH("Muy Baja",F60)))</formula>
    </cfRule>
    <cfRule type="containsText" dxfId="302" priority="199" operator="containsText" text="Baja">
      <formula>NOT(ISERROR(SEARCH("Baja",F60)))</formula>
    </cfRule>
    <cfRule type="containsText" dxfId="301" priority="200" operator="containsText" text="Muy Baja">
      <formula>NOT(ISERROR(SEARCH("Muy Baja",F60)))</formula>
    </cfRule>
    <cfRule type="containsText" dxfId="300" priority="201" operator="containsText" text="Muy Baja">
      <formula>NOT(ISERROR(SEARCH("Muy Baja",F60)))</formula>
    </cfRule>
    <cfRule type="containsText" dxfId="299" priority="202" operator="containsText" text="Muy Baja">
      <formula>NOT(ISERROR(SEARCH("Muy Baja",F60)))</formula>
    </cfRule>
    <cfRule type="containsText" dxfId="298" priority="203" operator="containsText" text="Muy Baja'Tabla probabilidad'!">
      <formula>NOT(ISERROR(SEARCH("Muy Baja'Tabla probabilidad'!",F60)))</formula>
    </cfRule>
  </conditionalFormatting>
  <conditionalFormatting sqref="G10 G20 G30 G40 G50">
    <cfRule type="containsText" dxfId="297" priority="526" operator="containsText" text="Leve">
      <formula>NOT(ISERROR(SEARCH("Leve",G10)))</formula>
    </cfRule>
    <cfRule type="containsText" dxfId="296" priority="525" operator="containsText" text="Menor">
      <formula>NOT(ISERROR(SEARCH("Menor",G10)))</formula>
    </cfRule>
    <cfRule type="containsText" dxfId="295" priority="523" operator="containsText" text="Alta">
      <formula>NOT(ISERROR(SEARCH("Alta",G10)))</formula>
    </cfRule>
    <cfRule type="containsText" dxfId="294" priority="521" operator="containsText" text="Catastrófico">
      <formula>NOT(ISERROR(SEARCH("Catastrófico",G10)))</formula>
    </cfRule>
    <cfRule type="containsText" dxfId="293" priority="522" operator="containsText" text="Mayor">
      <formula>NOT(ISERROR(SEARCH("Mayor",G10)))</formula>
    </cfRule>
    <cfRule type="containsText" dxfId="292" priority="524" operator="containsText" text="Moderado">
      <formula>NOT(ISERROR(SEARCH("Moderado",G10)))</formula>
    </cfRule>
  </conditionalFormatting>
  <conditionalFormatting sqref="G60">
    <cfRule type="containsText" dxfId="291" priority="190" operator="containsText" text="Leve">
      <formula>NOT(ISERROR(SEARCH("Leve",G60)))</formula>
    </cfRule>
    <cfRule type="containsText" dxfId="290" priority="188" operator="containsText" text="Moderado">
      <formula>NOT(ISERROR(SEARCH("Moderado",G60)))</formula>
    </cfRule>
    <cfRule type="containsText" dxfId="289" priority="185" operator="containsText" text="Catastrófico">
      <formula>NOT(ISERROR(SEARCH("Catastrófico",G60)))</formula>
    </cfRule>
    <cfRule type="containsText" dxfId="288" priority="186" operator="containsText" text="Mayor">
      <formula>NOT(ISERROR(SEARCH("Mayor",G60)))</formula>
    </cfRule>
    <cfRule type="containsText" dxfId="287" priority="187" operator="containsText" text="Alta">
      <formula>NOT(ISERROR(SEARCH("Alta",G60)))</formula>
    </cfRule>
    <cfRule type="containsText" dxfId="286" priority="189" operator="containsText" text="Menor">
      <formula>NOT(ISERROR(SEARCH("Menor",G60)))</formula>
    </cfRule>
  </conditionalFormatting>
  <conditionalFormatting sqref="H10:I10 H20:I20 H30:I30 H40:I40 H50:I50">
    <cfRule type="containsText" dxfId="285" priority="516" operator="containsText" text="Extremo">
      <formula>NOT(ISERROR(SEARCH("Extremo",H10)))</formula>
    </cfRule>
    <cfRule type="containsText" dxfId="284" priority="517" operator="containsText" text="Alto">
      <formula>NOT(ISERROR(SEARCH("Alto",H10)))</formula>
    </cfRule>
    <cfRule type="containsText" dxfId="283" priority="518" operator="containsText" text="Bajo">
      <formula>NOT(ISERROR(SEARCH("Bajo",H10)))</formula>
    </cfRule>
    <cfRule type="containsText" dxfId="282" priority="519" operator="containsText" text="Moderado">
      <formula>NOT(ISERROR(SEARCH("Moderado",H10)))</formula>
    </cfRule>
    <cfRule type="containsText" dxfId="281" priority="520" operator="containsText" text="Extremo">
      <formula>NOT(ISERROR(SEARCH("Extremo",H10)))</formula>
    </cfRule>
  </conditionalFormatting>
  <conditionalFormatting sqref="H60:I60">
    <cfRule type="containsText" dxfId="280" priority="184" operator="containsText" text="Extremo">
      <formula>NOT(ISERROR(SEARCH("Extremo",H60)))</formula>
    </cfRule>
    <cfRule type="containsText" dxfId="279" priority="181" operator="containsText" text="Alto">
      <formula>NOT(ISERROR(SEARCH("Alto",H60)))</formula>
    </cfRule>
    <cfRule type="containsText" dxfId="278" priority="180" operator="containsText" text="Extremo">
      <formula>NOT(ISERROR(SEARCH("Extremo",H60)))</formula>
    </cfRule>
    <cfRule type="containsText" dxfId="277" priority="182" operator="containsText" text="Bajo">
      <formula>NOT(ISERROR(SEARCH("Bajo",H60)))</formula>
    </cfRule>
    <cfRule type="containsText" dxfId="276" priority="183" operator="containsText" text="Moderado">
      <formula>NOT(ISERROR(SEARCH("Moderado",H60)))</formula>
    </cfRule>
  </conditionalFormatting>
  <conditionalFormatting sqref="J10:J59">
    <cfRule type="containsText" dxfId="275" priority="485" operator="containsText" text="Muy Alta">
      <formula>NOT(ISERROR(SEARCH("Muy Alta",J10)))</formula>
    </cfRule>
    <cfRule type="containsText" dxfId="274" priority="486" operator="containsText" text="Alta">
      <formula>NOT(ISERROR(SEARCH("Alta",J10)))</formula>
    </cfRule>
    <cfRule type="containsText" dxfId="273" priority="487" operator="containsText" text="Media">
      <formula>NOT(ISERROR(SEARCH("Media",J10)))</formula>
    </cfRule>
    <cfRule type="containsText" dxfId="272" priority="489" operator="containsText" text="Muy Baja">
      <formula>NOT(ISERROR(SEARCH("Muy Baja",J10)))</formula>
    </cfRule>
    <cfRule type="containsText" dxfId="271" priority="488" operator="containsText" text="Baja">
      <formula>NOT(ISERROR(SEARCH("Baja",J10)))</formula>
    </cfRule>
  </conditionalFormatting>
  <conditionalFormatting sqref="J10:J69">
    <cfRule type="containsText" dxfId="270" priority="170" operator="containsText" text="Muy Baja">
      <formula>NOT(ISERROR(SEARCH("Muy Baja",J10)))</formula>
    </cfRule>
  </conditionalFormatting>
  <conditionalFormatting sqref="J60:J69">
    <cfRule type="containsText" dxfId="269" priority="166" operator="containsText" text="Muy Alta">
      <formula>NOT(ISERROR(SEARCH("Muy Alta",J60)))</formula>
    </cfRule>
    <cfRule type="containsText" dxfId="268" priority="168" operator="containsText" text="Media">
      <formula>NOT(ISERROR(SEARCH("Media",J60)))</formula>
    </cfRule>
    <cfRule type="containsText" dxfId="267" priority="160" operator="containsText" text="Muy Baja">
      <formula>NOT(ISERROR(SEARCH("Muy Baja",J60)))</formula>
    </cfRule>
    <cfRule type="containsText" dxfId="266" priority="167" operator="containsText" text="Alta">
      <formula>NOT(ISERROR(SEARCH("Alta",J60)))</formula>
    </cfRule>
    <cfRule type="containsText" dxfId="265" priority="169" operator="containsText" text="Baja">
      <formula>NOT(ISERROR(SEARCH("Baja",J60)))</formula>
    </cfRule>
  </conditionalFormatting>
  <conditionalFormatting sqref="K10:K69">
    <cfRule type="containsText" dxfId="264" priority="161" operator="containsText" text="Catastrófico">
      <formula>NOT(ISERROR(SEARCH("Catastrófico",K10)))</formula>
    </cfRule>
    <cfRule type="containsText" dxfId="263" priority="162" operator="containsText" text="Moderado">
      <formula>NOT(ISERROR(SEARCH("Moderado",K10)))</formula>
    </cfRule>
    <cfRule type="containsText" dxfId="262" priority="163" operator="containsText" text="Menor">
      <formula>NOT(ISERROR(SEARCH("Menor",K10)))</formula>
    </cfRule>
    <cfRule type="containsText" dxfId="261" priority="164" operator="containsText" text="Leve">
      <formula>NOT(ISERROR(SEARCH("Leve",K10)))</formula>
    </cfRule>
    <cfRule type="containsText" dxfId="260" priority="165" operator="containsText" text="Mayor">
      <formula>NOT(ISERROR(SEARCH("Mayor",K10)))</formula>
    </cfRule>
  </conditionalFormatting>
  <conditionalFormatting sqref="M10 M20 M30 M40 M50">
    <cfRule type="containsText" dxfId="259" priority="494" operator="containsText" text="Bajo">
      <formula>NOT(ISERROR(SEARCH("Bajo",M10)))</formula>
    </cfRule>
    <cfRule type="containsText" dxfId="258" priority="493" operator="containsText" text="Menor">
      <formula>NOT(ISERROR(SEARCH("Menor",M10)))</formula>
    </cfRule>
    <cfRule type="containsText" dxfId="257" priority="492" operator="containsText" text="Moderado">
      <formula>NOT(ISERROR(SEARCH("Moderado",M10)))</formula>
    </cfRule>
    <cfRule type="containsText" dxfId="256" priority="497" operator="containsText" text="Baja">
      <formula>NOT(ISERROR(SEARCH("Baja",M10)))</formula>
    </cfRule>
    <cfRule type="containsText" dxfId="255" priority="491" operator="containsText" text="Alto">
      <formula>NOT(ISERROR(SEARCH("Alto",M10)))</formula>
    </cfRule>
    <cfRule type="containsText" dxfId="254" priority="490" operator="containsText" text="Extremo">
      <formula>NOT(ISERROR(SEARCH("Extremo",M10)))</formula>
    </cfRule>
    <cfRule type="containsText" dxfId="253" priority="498" operator="containsText" text="Alto">
      <formula>NOT(ISERROR(SEARCH("Alto",M10)))</formula>
    </cfRule>
    <cfRule type="containsText" dxfId="252" priority="496" operator="containsText" text="Extremo">
      <formula>NOT(ISERROR(SEARCH("Extremo",M10)))</formula>
    </cfRule>
    <cfRule type="containsText" dxfId="251" priority="495" operator="containsText" text="Moderado">
      <formula>NOT(ISERROR(SEARCH("Moderado",M10)))</formula>
    </cfRule>
  </conditionalFormatting>
  <conditionalFormatting sqref="M60">
    <cfRule type="containsText" dxfId="250" priority="177" operator="containsText" text="Extremo">
      <formula>NOT(ISERROR(SEARCH("Extremo",M60)))</formula>
    </cfRule>
    <cfRule type="containsText" dxfId="249" priority="172" operator="containsText" text="Alto">
      <formula>NOT(ISERROR(SEARCH("Alto",M60)))</formula>
    </cfRule>
    <cfRule type="containsText" dxfId="248" priority="175" operator="containsText" text="Bajo">
      <formula>NOT(ISERROR(SEARCH("Bajo",M60)))</formula>
    </cfRule>
    <cfRule type="containsText" dxfId="247" priority="174" operator="containsText" text="Menor">
      <formula>NOT(ISERROR(SEARCH("Menor",M60)))</formula>
    </cfRule>
    <cfRule type="containsText" dxfId="246" priority="173" operator="containsText" text="Moderado">
      <formula>NOT(ISERROR(SEARCH("Moderado",M60)))</formula>
    </cfRule>
    <cfRule type="containsText" dxfId="245" priority="171" operator="containsText" text="Extremo">
      <formula>NOT(ISERROR(SEARCH("Extremo",M60)))</formula>
    </cfRule>
    <cfRule type="containsText" dxfId="244" priority="179" operator="containsText" text="Alto">
      <formula>NOT(ISERROR(SEARCH("Alto",M60)))</formula>
    </cfRule>
    <cfRule type="containsText" dxfId="243" priority="178" operator="containsText" text="Baja">
      <formula>NOT(ISERROR(SEARCH("Baja",M60)))</formula>
    </cfRule>
    <cfRule type="containsText" dxfId="242" priority="176" operator="containsText" text="Moderado">
      <formula>NOT(ISERROR(SEARCH("Moderado",M60)))</formula>
    </cfRule>
  </conditionalFormatting>
  <dataValidations count="1">
    <dataValidation type="list" allowBlank="1" showInputMessage="1" showErrorMessage="1" sqref="D10:D69" xr:uid="{00000000-0002-0000-07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547" operator="containsText" id="{1034B27F-53CC-4A29-BA39-C5FDB949099A}">
            <xm:f>NOT(ISERROR(SEARCH('8- Políticas de Administración '!$B$5,F10)))</xm:f>
            <xm:f>'8- Políticas de Administración '!$B$5</xm:f>
            <x14:dxf>
              <font>
                <color rgb="FF9C0006"/>
              </font>
              <fill>
                <patternFill>
                  <bgColor rgb="FFFFC7CE"/>
                </patternFill>
              </fill>
            </x14:dxf>
          </x14:cfRule>
          <x14:cfRule type="containsText" priority="546" operator="containsText" id="{E50DE147-7B2A-40A6-95D7-AEA96FC942F8}">
            <xm:f>NOT(ISERROR(SEARCH('8- Políticas de Administración '!$B$5,F10)))</xm:f>
            <xm:f>'8- Políticas de Administración '!$B$5</xm:f>
            <x14:dxf>
              <font>
                <color rgb="FF006100"/>
              </font>
              <fill>
                <patternFill>
                  <bgColor rgb="FFC6EFCE"/>
                </patternFill>
              </fill>
            </x14:dxf>
          </x14:cfRule>
          <xm:sqref>F10 F20 F30 F40 F50</xm:sqref>
        </x14:conditionalFormatting>
        <x14:conditionalFormatting xmlns:xm="http://schemas.microsoft.com/office/excel/2006/main">
          <x14:cfRule type="containsText" priority="209" operator="containsText" id="{DA2471A9-B21E-4F6C-B1ED-494604B45D18}">
            <xm:f>NOT(ISERROR(SEARCH('8- Políticas de Administración '!$B$5,F60)))</xm:f>
            <xm:f>'8- Políticas de Administración '!$B$5</xm:f>
            <x14:dxf>
              <font>
                <color rgb="FF006100"/>
              </font>
              <fill>
                <patternFill>
                  <bgColor rgb="FFC6EFCE"/>
                </patternFill>
              </fill>
            </x14:dxf>
          </x14:cfRule>
          <x14:cfRule type="containsText" priority="210" operator="containsText" id="{CE6FC4CA-7CDB-4B6B-8BAC-845953509D45}">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700-000001000000}">
          <x14:formula1>
            <xm:f>'9- Matriz de Calor '!$S$8:$S$11</xm:f>
          </x14:formula1>
          <xm:sqref>N10:N69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00B0F0"/>
    <pageSetUpPr fitToPage="1"/>
  </sheetPr>
  <dimension ref="A1:EG718"/>
  <sheetViews>
    <sheetView showGridLines="0" zoomScale="70" zoomScaleNormal="70" workbookViewId="0">
      <selection activeCell="P35" sqref="P35"/>
    </sheetView>
  </sheetViews>
  <sheetFormatPr baseColWidth="10" defaultColWidth="11.42578125" defaultRowHeight="15"/>
  <cols>
    <col min="2" max="2" width="24.28515625" customWidth="1"/>
    <col min="3" max="3" width="62.85546875" customWidth="1"/>
    <col min="4" max="4" width="10.28515625" bestFit="1" customWidth="1"/>
    <col min="5" max="5" width="84.28515625" style="37" customWidth="1"/>
    <col min="6" max="6" width="24.7109375" customWidth="1"/>
    <col min="7" max="7" width="11.5703125" customWidth="1"/>
    <col min="8" max="8" width="13.7109375" customWidth="1"/>
    <col min="9" max="9" width="28.5703125" hidden="1" customWidth="1"/>
    <col min="10" max="13" width="11.5703125" customWidth="1"/>
    <col min="32" max="137" width="11.42578125" style="1"/>
  </cols>
  <sheetData>
    <row r="1" spans="1:137" s="1" customFormat="1">
      <c r="E1" s="34"/>
    </row>
    <row r="2" spans="1:137" ht="24" thickBot="1">
      <c r="A2" s="1"/>
      <c r="B2" s="541" t="s">
        <v>310</v>
      </c>
      <c r="C2" s="541"/>
      <c r="D2" s="541"/>
      <c r="E2" s="541"/>
      <c r="F2" s="226"/>
      <c r="G2" s="1"/>
      <c r="H2" s="1"/>
      <c r="I2" s="1"/>
      <c r="J2" s="1"/>
      <c r="K2" s="1"/>
      <c r="L2" s="1"/>
      <c r="M2" s="1"/>
      <c r="N2" s="1"/>
      <c r="O2" s="1"/>
      <c r="P2" s="1"/>
      <c r="Q2" s="1"/>
      <c r="R2" s="1"/>
      <c r="S2" s="1"/>
      <c r="T2" s="1"/>
      <c r="U2" s="1"/>
      <c r="V2" s="1"/>
      <c r="W2" s="1"/>
      <c r="X2" s="1"/>
      <c r="Y2" s="1"/>
      <c r="Z2" s="1"/>
      <c r="AA2" s="1"/>
      <c r="AB2" s="1"/>
      <c r="AC2" s="1"/>
      <c r="AD2" s="1"/>
      <c r="AE2" s="1"/>
    </row>
    <row r="3" spans="1:137" ht="16.5" thickTop="1" thickBot="1">
      <c r="A3" s="1"/>
      <c r="B3" s="8"/>
      <c r="C3" s="8"/>
      <c r="D3" s="8"/>
      <c r="E3" s="35"/>
      <c r="F3" s="1"/>
      <c r="G3" s="1"/>
      <c r="H3" s="1"/>
      <c r="I3" s="1"/>
      <c r="J3" s="1"/>
      <c r="K3" s="1"/>
      <c r="L3" s="1"/>
      <c r="M3" s="1"/>
      <c r="N3" s="1"/>
      <c r="O3" s="1"/>
      <c r="P3" s="1"/>
      <c r="Q3" s="1"/>
      <c r="R3" s="1"/>
      <c r="S3" s="1"/>
      <c r="T3" s="1"/>
      <c r="U3" s="1"/>
      <c r="V3" s="1"/>
      <c r="W3" s="1"/>
      <c r="X3" s="1"/>
      <c r="Y3" s="1"/>
      <c r="Z3" s="1"/>
      <c r="AA3" s="1"/>
      <c r="AB3" s="1"/>
      <c r="AC3" s="1"/>
      <c r="AD3" s="1"/>
      <c r="AE3" s="1"/>
    </row>
    <row r="4" spans="1:137" ht="21">
      <c r="A4" s="1"/>
      <c r="B4" s="50"/>
      <c r="C4" s="227" t="s">
        <v>311</v>
      </c>
      <c r="D4" s="228"/>
      <c r="E4" s="229" t="s">
        <v>312</v>
      </c>
      <c r="F4" s="230"/>
      <c r="G4" s="1"/>
      <c r="H4" s="1"/>
      <c r="I4" s="1"/>
      <c r="J4" s="1"/>
      <c r="K4" s="1"/>
      <c r="L4" s="1"/>
      <c r="M4" s="1"/>
      <c r="N4" s="1"/>
      <c r="O4" s="1"/>
      <c r="P4" s="1"/>
      <c r="Q4" s="1"/>
      <c r="R4" s="1"/>
      <c r="S4" s="1"/>
      <c r="T4" s="1"/>
      <c r="U4" s="1"/>
      <c r="V4" s="1"/>
      <c r="W4" s="1"/>
      <c r="X4" s="1"/>
      <c r="Y4" s="1"/>
      <c r="Z4" s="1"/>
      <c r="AA4" s="1"/>
      <c r="AB4" s="1"/>
      <c r="AC4" s="1"/>
      <c r="AD4" s="1"/>
      <c r="AE4" s="1"/>
    </row>
    <row r="5" spans="1:137" ht="40.5">
      <c r="A5" s="1"/>
      <c r="B5" s="50"/>
      <c r="C5" s="231" t="s">
        <v>313</v>
      </c>
      <c r="D5" s="231"/>
      <c r="E5" s="231" t="s">
        <v>314</v>
      </c>
      <c r="F5" s="232" t="s">
        <v>312</v>
      </c>
      <c r="G5" s="1"/>
      <c r="H5" s="1"/>
      <c r="I5" s="1"/>
      <c r="J5" s="1"/>
      <c r="K5" s="1"/>
      <c r="L5" s="1"/>
      <c r="M5" s="1"/>
      <c r="N5" s="1"/>
      <c r="O5" s="1"/>
      <c r="P5" s="1"/>
      <c r="Q5" s="1"/>
      <c r="R5" s="1"/>
      <c r="S5" s="1"/>
      <c r="T5" s="1"/>
      <c r="U5" s="1"/>
      <c r="V5" s="1"/>
      <c r="W5" s="1"/>
      <c r="X5" s="1"/>
      <c r="Y5" s="1"/>
      <c r="Z5" s="1"/>
      <c r="AA5" s="1"/>
      <c r="AB5" s="1"/>
      <c r="AC5" s="1"/>
      <c r="AD5" s="1"/>
      <c r="AE5" s="1"/>
    </row>
    <row r="6" spans="1:137" ht="20.25">
      <c r="A6" s="1"/>
      <c r="B6" s="51" t="s">
        <v>315</v>
      </c>
      <c r="C6" s="160" t="s">
        <v>316</v>
      </c>
      <c r="D6" s="161">
        <v>0.04</v>
      </c>
      <c r="E6" s="162" t="s">
        <v>317</v>
      </c>
      <c r="F6" s="77">
        <v>1</v>
      </c>
      <c r="G6" s="1"/>
      <c r="H6" s="39"/>
      <c r="I6" s="1"/>
      <c r="J6" s="1"/>
      <c r="K6" s="1"/>
      <c r="L6" s="1"/>
      <c r="M6" s="1"/>
      <c r="N6" s="1"/>
      <c r="O6" s="1"/>
      <c r="P6" s="1"/>
      <c r="Q6" s="1"/>
      <c r="R6" s="1"/>
      <c r="S6" s="1"/>
      <c r="T6" s="1"/>
      <c r="U6" s="1"/>
      <c r="V6" s="1"/>
      <c r="W6" s="1"/>
      <c r="X6" s="1"/>
      <c r="Y6" s="1"/>
      <c r="Z6" s="1"/>
      <c r="AA6" s="1"/>
      <c r="AB6" s="1"/>
      <c r="AC6" s="1"/>
      <c r="AD6" s="1"/>
      <c r="AE6" s="1"/>
    </row>
    <row r="7" spans="1:137" ht="20.25">
      <c r="A7" s="1"/>
      <c r="B7" s="52" t="s">
        <v>318</v>
      </c>
      <c r="C7" s="160" t="s">
        <v>319</v>
      </c>
      <c r="D7" s="161">
        <v>0.09</v>
      </c>
      <c r="E7" s="162" t="s">
        <v>320</v>
      </c>
      <c r="F7" s="77">
        <v>2</v>
      </c>
      <c r="G7" s="1"/>
      <c r="H7" s="1"/>
      <c r="I7" s="1"/>
      <c r="J7" s="1"/>
      <c r="K7" s="1"/>
      <c r="L7" s="1"/>
      <c r="M7" s="1"/>
      <c r="N7" s="1"/>
      <c r="O7" s="1"/>
      <c r="P7" s="1"/>
      <c r="Q7" s="1"/>
      <c r="R7" s="1"/>
      <c r="S7" s="1"/>
      <c r="T7" s="1"/>
      <c r="U7" s="1"/>
      <c r="V7" s="1"/>
      <c r="W7" s="1"/>
      <c r="X7" s="1"/>
      <c r="Y7" s="1"/>
      <c r="Z7" s="1"/>
      <c r="AA7" s="1"/>
      <c r="AB7" s="1"/>
      <c r="AC7" s="1"/>
      <c r="AD7" s="1"/>
      <c r="AE7" s="1"/>
    </row>
    <row r="8" spans="1:137" ht="20.25">
      <c r="A8" s="1"/>
      <c r="B8" s="53" t="s">
        <v>321</v>
      </c>
      <c r="C8" s="160" t="s">
        <v>322</v>
      </c>
      <c r="D8" s="161">
        <v>0.28999999999999998</v>
      </c>
      <c r="E8" s="162" t="s">
        <v>323</v>
      </c>
      <c r="F8" s="77">
        <v>3</v>
      </c>
      <c r="G8" s="1"/>
      <c r="H8" s="1"/>
      <c r="I8" s="1"/>
      <c r="J8" s="1"/>
      <c r="K8" s="1"/>
      <c r="L8" s="1"/>
      <c r="M8" s="1"/>
      <c r="N8" s="1"/>
      <c r="O8" s="1"/>
      <c r="P8" s="1"/>
      <c r="Q8" s="1"/>
      <c r="R8" s="1"/>
      <c r="S8" s="1"/>
      <c r="T8" s="1"/>
      <c r="U8" s="1"/>
      <c r="V8" s="1"/>
      <c r="W8" s="1"/>
      <c r="X8" s="1"/>
      <c r="Y8" s="1"/>
      <c r="Z8" s="1"/>
      <c r="AA8" s="1"/>
      <c r="AB8" s="1"/>
      <c r="AC8" s="1"/>
      <c r="AD8" s="1"/>
      <c r="AE8" s="1"/>
    </row>
    <row r="9" spans="1:137" ht="20.25">
      <c r="A9" s="1"/>
      <c r="B9" s="54" t="s">
        <v>324</v>
      </c>
      <c r="C9" s="160" t="s">
        <v>325</v>
      </c>
      <c r="D9" s="161">
        <v>0.49</v>
      </c>
      <c r="E9" s="162" t="s">
        <v>326</v>
      </c>
      <c r="F9" s="77">
        <v>4</v>
      </c>
      <c r="G9" s="1"/>
      <c r="H9" s="1"/>
      <c r="I9" s="1"/>
      <c r="J9" s="1"/>
      <c r="K9" s="1"/>
      <c r="L9" s="1"/>
      <c r="M9" s="1"/>
      <c r="N9" s="1"/>
      <c r="O9" s="1"/>
      <c r="P9" s="1"/>
      <c r="Q9" s="1"/>
      <c r="R9" s="1"/>
      <c r="S9" s="1"/>
      <c r="T9" s="1"/>
      <c r="U9" s="1"/>
      <c r="V9" s="1"/>
      <c r="W9" s="1"/>
      <c r="X9" s="1"/>
      <c r="Y9" s="1"/>
      <c r="Z9" s="1"/>
      <c r="AA9" s="1"/>
      <c r="AB9" s="1"/>
      <c r="AC9" s="1"/>
      <c r="AD9" s="1"/>
      <c r="AE9" s="1"/>
    </row>
    <row r="10" spans="1:137" ht="20.25">
      <c r="A10" s="1"/>
      <c r="B10" s="55" t="s">
        <v>327</v>
      </c>
      <c r="C10" s="160" t="s">
        <v>328</v>
      </c>
      <c r="D10" s="161">
        <v>1</v>
      </c>
      <c r="E10" s="162" t="s">
        <v>329</v>
      </c>
      <c r="F10" s="77">
        <v>5</v>
      </c>
      <c r="G10" s="1"/>
      <c r="H10" s="1"/>
      <c r="I10" s="73" t="s">
        <v>330</v>
      </c>
      <c r="J10" s="1"/>
      <c r="K10" s="1"/>
      <c r="L10" s="1"/>
      <c r="M10" s="1"/>
      <c r="N10" s="1"/>
      <c r="O10" s="1"/>
      <c r="P10" s="1"/>
      <c r="Q10" s="1"/>
      <c r="R10" s="1"/>
      <c r="S10" s="1"/>
      <c r="T10" s="1"/>
      <c r="U10" s="1"/>
      <c r="V10" s="1"/>
      <c r="W10" s="1"/>
      <c r="X10" s="1"/>
      <c r="Y10" s="1"/>
      <c r="Z10" s="1"/>
      <c r="AA10" s="1"/>
      <c r="AB10" s="1"/>
      <c r="AC10" s="1"/>
      <c r="AD10" s="1"/>
      <c r="AE10" s="1"/>
    </row>
    <row r="11" spans="1:137" ht="16.5">
      <c r="A11" s="1"/>
      <c r="B11" s="3"/>
      <c r="C11" s="2"/>
      <c r="D11" s="2"/>
      <c r="E11" s="36"/>
      <c r="F11" s="1"/>
      <c r="G11" s="1"/>
      <c r="H11" s="1"/>
      <c r="I11" s="1"/>
      <c r="J11" s="1"/>
      <c r="K11" s="1"/>
      <c r="L11" s="1"/>
      <c r="M11" s="1"/>
      <c r="N11" s="1"/>
      <c r="O11" s="1"/>
      <c r="P11" s="1"/>
      <c r="Q11" s="1"/>
      <c r="R11" s="1"/>
      <c r="S11" s="1"/>
      <c r="T11" s="1"/>
      <c r="U11" s="1"/>
      <c r="V11" s="1"/>
      <c r="W11" s="1"/>
      <c r="X11" s="1"/>
      <c r="Y11" s="1"/>
      <c r="Z11" s="1"/>
      <c r="AA11" s="1"/>
      <c r="AB11" s="1"/>
      <c r="AC11" s="1"/>
      <c r="AD11" s="1"/>
      <c r="AE11" s="1"/>
    </row>
    <row r="12" spans="1:137">
      <c r="A12" s="1"/>
      <c r="B12" s="1"/>
      <c r="C12" s="1"/>
      <c r="D12" s="1"/>
      <c r="E12" s="34"/>
      <c r="F12" s="1"/>
      <c r="G12" s="1"/>
      <c r="H12" s="1"/>
      <c r="I12" s="1"/>
      <c r="J12" s="1"/>
      <c r="K12" s="1"/>
      <c r="L12" s="1"/>
      <c r="M12" s="1"/>
      <c r="N12" s="1"/>
      <c r="O12" s="1"/>
      <c r="P12" s="1"/>
      <c r="Q12" s="1"/>
      <c r="R12" s="1"/>
      <c r="S12" s="1"/>
      <c r="T12" s="1"/>
      <c r="U12" s="1"/>
      <c r="V12" s="1"/>
      <c r="W12" s="1"/>
      <c r="X12" s="1"/>
      <c r="Y12" s="1"/>
      <c r="Z12" s="1"/>
      <c r="AA12" s="1"/>
      <c r="AB12" s="1"/>
      <c r="AC12" s="1"/>
      <c r="AD12" s="1"/>
      <c r="AE12" s="1"/>
    </row>
    <row r="13" spans="1:137">
      <c r="A13" s="1"/>
      <c r="B13" s="1"/>
      <c r="C13" s="1"/>
      <c r="D13" s="1"/>
      <c r="E13" s="34"/>
      <c r="F13" s="1"/>
      <c r="G13" s="1"/>
      <c r="H13" s="1"/>
      <c r="I13" s="1"/>
      <c r="J13" s="1"/>
      <c r="K13" s="1"/>
      <c r="L13" s="1"/>
      <c r="M13" s="1"/>
      <c r="N13" s="1"/>
      <c r="O13" s="1"/>
      <c r="P13" s="1"/>
      <c r="Q13" s="1"/>
      <c r="R13" s="1"/>
      <c r="S13" s="1"/>
      <c r="T13" s="1"/>
      <c r="U13" s="1"/>
      <c r="V13" s="1"/>
      <c r="W13" s="1"/>
      <c r="X13" s="1"/>
      <c r="Y13" s="1"/>
      <c r="Z13" s="1"/>
      <c r="AA13" s="1"/>
      <c r="AB13" s="1"/>
      <c r="AC13" s="1"/>
      <c r="AD13" s="1"/>
      <c r="AE13" s="1"/>
    </row>
    <row r="14" spans="1:137" ht="23.25">
      <c r="A14" s="1"/>
      <c r="B14" s="542" t="s">
        <v>331</v>
      </c>
      <c r="C14" s="542"/>
      <c r="D14" s="542"/>
      <c r="E14" s="542"/>
      <c r="F14" s="233"/>
      <c r="G14" s="49"/>
      <c r="H14" s="1"/>
      <c r="I14" s="1"/>
      <c r="J14" s="1"/>
      <c r="K14" s="1"/>
      <c r="L14" s="1"/>
      <c r="M14" s="1"/>
      <c r="N14" s="1"/>
      <c r="O14" s="1"/>
      <c r="P14" s="1"/>
      <c r="Q14" s="1"/>
      <c r="R14" s="1"/>
      <c r="S14" s="1"/>
      <c r="T14" s="1"/>
      <c r="U14" s="1"/>
      <c r="V14" s="1"/>
      <c r="W14" s="1"/>
      <c r="X14" s="1"/>
      <c r="Y14" s="1"/>
      <c r="Z14" s="1"/>
      <c r="AA14" s="1"/>
      <c r="AB14" s="1"/>
      <c r="AC14" s="1"/>
      <c r="AD14" s="1"/>
      <c r="AE14" s="1"/>
    </row>
    <row r="15" spans="1:137" ht="20.25">
      <c r="A15" s="1"/>
      <c r="B15" s="58"/>
      <c r="C15" s="234"/>
      <c r="D15" s="234"/>
      <c r="E15" s="234"/>
      <c r="F15" s="58"/>
      <c r="G15" s="1"/>
      <c r="H15" s="1"/>
      <c r="I15" s="1"/>
      <c r="J15" s="1"/>
      <c r="K15" s="1"/>
      <c r="L15" s="1"/>
      <c r="M15" s="1"/>
      <c r="N15" s="1"/>
      <c r="O15" s="1"/>
      <c r="P15" s="1"/>
      <c r="Q15" s="1"/>
      <c r="R15" s="1"/>
      <c r="S15" s="1"/>
      <c r="T15" s="1"/>
      <c r="U15" s="1"/>
      <c r="V15" s="1"/>
      <c r="W15" s="1"/>
      <c r="X15" s="1"/>
      <c r="Y15" s="1"/>
      <c r="Z15" s="1"/>
      <c r="AA15" s="1"/>
      <c r="AB15" s="1"/>
      <c r="AC15" s="1"/>
      <c r="AD15" s="1"/>
      <c r="AE15" s="1"/>
    </row>
    <row r="16" spans="1:137" s="59" customFormat="1" ht="20.25">
      <c r="A16" s="57"/>
      <c r="B16" s="58"/>
      <c r="C16" s="538" t="s">
        <v>248</v>
      </c>
      <c r="D16" s="538"/>
      <c r="E16" s="538"/>
      <c r="F16" s="58"/>
      <c r="G16" s="57"/>
      <c r="H16" s="57"/>
      <c r="I16" s="74" t="s">
        <v>241</v>
      </c>
      <c r="J16" s="57"/>
      <c r="K16" s="57"/>
      <c r="L16" s="57"/>
      <c r="M16" s="57"/>
      <c r="N16" s="57"/>
      <c r="O16" s="57"/>
      <c r="P16" s="57"/>
      <c r="Q16" s="57"/>
      <c r="R16" s="57"/>
      <c r="S16" s="57"/>
      <c r="T16" s="57"/>
      <c r="U16" s="57"/>
      <c r="V16" s="57"/>
      <c r="W16" s="57"/>
      <c r="X16" s="57"/>
      <c r="Y16" s="57"/>
      <c r="Z16" s="57"/>
      <c r="AA16" s="57"/>
      <c r="AB16" s="57"/>
      <c r="AC16" s="57"/>
      <c r="AD16" s="57"/>
      <c r="AE16" s="57"/>
      <c r="AF16" s="57"/>
      <c r="AG16" s="57"/>
      <c r="AH16" s="57"/>
      <c r="AI16" s="57"/>
      <c r="AJ16" s="57"/>
      <c r="AK16" s="57"/>
      <c r="AL16" s="57"/>
      <c r="AM16" s="57"/>
      <c r="AN16" s="57"/>
      <c r="AO16" s="57"/>
      <c r="AP16" s="57"/>
      <c r="AQ16" s="57"/>
      <c r="AR16" s="57"/>
      <c r="AS16" s="57"/>
      <c r="AT16" s="57"/>
      <c r="AU16" s="57"/>
      <c r="AV16" s="57"/>
      <c r="AW16" s="57"/>
      <c r="AX16" s="57"/>
      <c r="AY16" s="57"/>
      <c r="AZ16" s="57"/>
      <c r="BA16" s="57"/>
      <c r="BB16" s="57"/>
      <c r="BC16" s="57"/>
      <c r="BD16" s="57"/>
      <c r="BE16" s="57"/>
      <c r="BF16" s="57"/>
      <c r="BG16" s="57"/>
      <c r="BH16" s="57"/>
      <c r="BI16" s="57"/>
      <c r="BJ16" s="57"/>
      <c r="BK16" s="57"/>
      <c r="BL16" s="57"/>
      <c r="BM16" s="57"/>
      <c r="BN16" s="57"/>
      <c r="BO16" s="57"/>
      <c r="BP16" s="57"/>
      <c r="BQ16" s="57"/>
      <c r="BR16" s="57"/>
      <c r="BS16" s="57"/>
      <c r="BT16" s="57"/>
      <c r="BU16" s="57"/>
      <c r="BV16" s="57"/>
      <c r="BW16" s="57"/>
      <c r="BX16" s="57"/>
      <c r="BY16" s="57"/>
      <c r="BZ16" s="57"/>
      <c r="CA16" s="57"/>
      <c r="CB16" s="57"/>
      <c r="CC16" s="57"/>
      <c r="CD16" s="57"/>
      <c r="CE16" s="57"/>
      <c r="CF16" s="57"/>
      <c r="CG16" s="57"/>
      <c r="CH16" s="57"/>
      <c r="CI16" s="57"/>
      <c r="CJ16" s="57"/>
      <c r="CK16" s="57"/>
      <c r="CL16" s="57"/>
      <c r="CM16" s="57"/>
      <c r="CN16" s="57"/>
      <c r="CO16" s="57"/>
      <c r="CP16" s="57"/>
      <c r="CQ16" s="57"/>
      <c r="CR16" s="57"/>
      <c r="CS16" s="57"/>
      <c r="CT16" s="57"/>
      <c r="CU16" s="57"/>
      <c r="CV16" s="57"/>
      <c r="CW16" s="57"/>
      <c r="CX16" s="57"/>
      <c r="CY16" s="57"/>
      <c r="CZ16" s="57"/>
      <c r="DA16" s="57"/>
      <c r="DB16" s="57"/>
      <c r="DC16" s="57"/>
      <c r="DD16" s="57"/>
      <c r="DE16" s="57"/>
      <c r="DF16" s="57"/>
      <c r="DG16" s="57"/>
      <c r="DH16" s="57"/>
      <c r="DI16" s="57"/>
      <c r="DJ16" s="57"/>
      <c r="DK16" s="57"/>
      <c r="DL16" s="57"/>
      <c r="DM16" s="57"/>
      <c r="DN16" s="57"/>
      <c r="DO16" s="57"/>
      <c r="DP16" s="57"/>
      <c r="DQ16" s="57"/>
      <c r="DR16" s="57"/>
      <c r="DS16" s="57"/>
      <c r="DT16" s="57"/>
      <c r="DU16" s="57"/>
      <c r="DV16" s="57"/>
      <c r="DW16" s="57"/>
      <c r="DX16" s="57"/>
      <c r="DY16" s="57"/>
      <c r="DZ16" s="57"/>
      <c r="EA16" s="57"/>
      <c r="EB16" s="57"/>
      <c r="EC16" s="57"/>
      <c r="ED16" s="57"/>
      <c r="EE16" s="57"/>
      <c r="EF16" s="57"/>
      <c r="EG16" s="57"/>
    </row>
    <row r="17" spans="1:137" s="59" customFormat="1" ht="30.75" customHeight="1">
      <c r="A17" s="57"/>
      <c r="B17" s="51" t="s">
        <v>332</v>
      </c>
      <c r="C17" s="540" t="s">
        <v>333</v>
      </c>
      <c r="D17" s="540"/>
      <c r="E17" s="540"/>
      <c r="F17" s="77">
        <v>1</v>
      </c>
      <c r="G17" s="57"/>
      <c r="H17" s="57"/>
      <c r="I17" s="73" t="s">
        <v>248</v>
      </c>
      <c r="J17" s="57"/>
      <c r="K17" s="57"/>
      <c r="L17" s="57"/>
      <c r="M17" s="57"/>
      <c r="N17" s="57"/>
      <c r="O17" s="57"/>
      <c r="P17" s="57"/>
      <c r="Q17" s="57"/>
      <c r="R17" s="57"/>
      <c r="S17" s="57"/>
      <c r="T17" s="57"/>
      <c r="U17" s="57"/>
      <c r="V17" s="57"/>
      <c r="W17" s="57"/>
      <c r="X17" s="57"/>
      <c r="Y17" s="57"/>
      <c r="Z17" s="57"/>
      <c r="AA17" s="57"/>
      <c r="AB17" s="57"/>
      <c r="AC17" s="57"/>
      <c r="AD17" s="57"/>
      <c r="AE17" s="57"/>
      <c r="AF17" s="57"/>
      <c r="AG17" s="57"/>
      <c r="AH17" s="57"/>
      <c r="AI17" s="57"/>
      <c r="AJ17" s="57"/>
      <c r="AK17" s="57"/>
      <c r="AL17" s="57"/>
      <c r="AM17" s="57"/>
      <c r="AN17" s="57"/>
      <c r="AO17" s="57"/>
      <c r="AP17" s="57"/>
      <c r="AQ17" s="57"/>
      <c r="AR17" s="57"/>
      <c r="AS17" s="57"/>
      <c r="AT17" s="57"/>
      <c r="AU17" s="57"/>
      <c r="AV17" s="57"/>
      <c r="AW17" s="57"/>
      <c r="AX17" s="57"/>
      <c r="AY17" s="57"/>
      <c r="AZ17" s="57"/>
      <c r="BA17" s="57"/>
      <c r="BB17" s="57"/>
      <c r="BC17" s="57"/>
      <c r="BD17" s="57"/>
      <c r="BE17" s="57"/>
      <c r="BF17" s="57"/>
      <c r="BG17" s="57"/>
      <c r="BH17" s="57"/>
      <c r="BI17" s="57"/>
      <c r="BJ17" s="57"/>
      <c r="BK17" s="57"/>
      <c r="BL17" s="57"/>
      <c r="BM17" s="57"/>
      <c r="BN17" s="57"/>
      <c r="BO17" s="57"/>
      <c r="BP17" s="57"/>
      <c r="BQ17" s="57"/>
      <c r="BR17" s="57"/>
      <c r="BS17" s="57"/>
      <c r="BT17" s="57"/>
      <c r="BU17" s="57"/>
      <c r="BV17" s="57"/>
      <c r="BW17" s="57"/>
      <c r="BX17" s="57"/>
      <c r="BY17" s="57"/>
      <c r="BZ17" s="57"/>
      <c r="CA17" s="57"/>
      <c r="CB17" s="57"/>
      <c r="CC17" s="57"/>
      <c r="CD17" s="57"/>
      <c r="CE17" s="57"/>
      <c r="CF17" s="57"/>
      <c r="CG17" s="57"/>
      <c r="CH17" s="57"/>
      <c r="CI17" s="57"/>
      <c r="CJ17" s="57"/>
      <c r="CK17" s="57"/>
      <c r="CL17" s="57"/>
      <c r="CM17" s="57"/>
      <c r="CN17" s="57"/>
      <c r="CO17" s="57"/>
      <c r="CP17" s="57"/>
      <c r="CQ17" s="57"/>
      <c r="CR17" s="57"/>
      <c r="CS17" s="57"/>
      <c r="CT17" s="57"/>
      <c r="CU17" s="57"/>
      <c r="CV17" s="57"/>
      <c r="CW17" s="57"/>
      <c r="CX17" s="57"/>
      <c r="CY17" s="57"/>
      <c r="CZ17" s="57"/>
      <c r="DA17" s="57"/>
      <c r="DB17" s="57"/>
      <c r="DC17" s="57"/>
      <c r="DD17" s="57"/>
      <c r="DE17" s="57"/>
      <c r="DF17" s="57"/>
      <c r="DG17" s="57"/>
      <c r="DH17" s="57"/>
      <c r="DI17" s="57"/>
      <c r="DJ17" s="57"/>
      <c r="DK17" s="57"/>
      <c r="DL17" s="57"/>
      <c r="DM17" s="57"/>
      <c r="DN17" s="57"/>
      <c r="DO17" s="57"/>
      <c r="DP17" s="57"/>
      <c r="DQ17" s="57"/>
      <c r="DR17" s="57"/>
      <c r="DS17" s="57"/>
      <c r="DT17" s="57"/>
      <c r="DU17" s="57"/>
      <c r="DV17" s="57"/>
      <c r="DW17" s="57"/>
      <c r="DX17" s="57"/>
      <c r="DY17" s="57"/>
      <c r="DZ17" s="57"/>
      <c r="EA17" s="57"/>
      <c r="EB17" s="57"/>
      <c r="EC17" s="57"/>
      <c r="ED17" s="57"/>
      <c r="EE17" s="57"/>
      <c r="EF17" s="57"/>
      <c r="EG17" s="57"/>
    </row>
    <row r="18" spans="1:137" s="59" customFormat="1" ht="30.75" customHeight="1">
      <c r="A18" s="57"/>
      <c r="B18" s="52" t="s">
        <v>334</v>
      </c>
      <c r="C18" s="540" t="s">
        <v>335</v>
      </c>
      <c r="D18" s="540"/>
      <c r="E18" s="540"/>
      <c r="F18" s="77">
        <v>2</v>
      </c>
      <c r="G18" s="57"/>
      <c r="H18" s="57"/>
      <c r="I18" s="73" t="s">
        <v>245</v>
      </c>
      <c r="J18" s="57"/>
      <c r="K18" s="57"/>
      <c r="L18" s="57"/>
      <c r="M18" s="57"/>
      <c r="N18" s="57"/>
      <c r="O18" s="57"/>
      <c r="P18" s="57"/>
      <c r="Q18" s="57"/>
      <c r="R18" s="57"/>
      <c r="S18" s="57"/>
      <c r="T18" s="57"/>
      <c r="U18" s="57"/>
      <c r="V18" s="57"/>
      <c r="W18" s="57"/>
      <c r="X18" s="57"/>
      <c r="Y18" s="57"/>
      <c r="Z18" s="57"/>
      <c r="AA18" s="57"/>
      <c r="AB18" s="57"/>
      <c r="AC18" s="57"/>
      <c r="AD18" s="57"/>
      <c r="AE18" s="57"/>
      <c r="AF18" s="57"/>
      <c r="AG18" s="57"/>
      <c r="AH18" s="57"/>
      <c r="AI18" s="57"/>
      <c r="AJ18" s="57"/>
      <c r="AK18" s="57"/>
      <c r="AL18" s="57"/>
      <c r="AM18" s="57"/>
      <c r="AN18" s="57"/>
      <c r="AO18" s="57"/>
      <c r="AP18" s="57"/>
      <c r="AQ18" s="57"/>
      <c r="AR18" s="57"/>
      <c r="AS18" s="57"/>
      <c r="AT18" s="57"/>
      <c r="AU18" s="57"/>
      <c r="AV18" s="57"/>
      <c r="AW18" s="57"/>
      <c r="AX18" s="57"/>
      <c r="AY18" s="57"/>
      <c r="AZ18" s="57"/>
      <c r="BA18" s="57"/>
      <c r="BB18" s="57"/>
      <c r="BC18" s="57"/>
      <c r="BD18" s="57"/>
      <c r="BE18" s="57"/>
      <c r="BF18" s="57"/>
      <c r="BG18" s="57"/>
      <c r="BH18" s="57"/>
      <c r="BI18" s="57"/>
      <c r="BJ18" s="57"/>
      <c r="BK18" s="57"/>
      <c r="BL18" s="57"/>
      <c r="BM18" s="57"/>
      <c r="BN18" s="57"/>
      <c r="BO18" s="57"/>
      <c r="BP18" s="57"/>
      <c r="BQ18" s="57"/>
      <c r="BR18" s="57"/>
      <c r="BS18" s="57"/>
      <c r="BT18" s="57"/>
      <c r="BU18" s="57"/>
      <c r="BV18" s="57"/>
      <c r="BW18" s="57"/>
      <c r="BX18" s="57"/>
      <c r="BY18" s="57"/>
      <c r="BZ18" s="57"/>
      <c r="CA18" s="57"/>
      <c r="CB18" s="57"/>
      <c r="CC18" s="57"/>
      <c r="CD18" s="57"/>
      <c r="CE18" s="57"/>
      <c r="CF18" s="57"/>
      <c r="CG18" s="57"/>
      <c r="CH18" s="57"/>
      <c r="CI18" s="57"/>
      <c r="CJ18" s="57"/>
      <c r="CK18" s="57"/>
      <c r="CL18" s="57"/>
      <c r="CM18" s="57"/>
      <c r="CN18" s="57"/>
      <c r="CO18" s="57"/>
      <c r="CP18" s="57"/>
      <c r="CQ18" s="57"/>
      <c r="CR18" s="57"/>
      <c r="CS18" s="57"/>
      <c r="CT18" s="57"/>
      <c r="CU18" s="57"/>
      <c r="CV18" s="57"/>
      <c r="CW18" s="57"/>
      <c r="CX18" s="57"/>
      <c r="CY18" s="57"/>
      <c r="CZ18" s="57"/>
      <c r="DA18" s="57"/>
      <c r="DB18" s="57"/>
      <c r="DC18" s="57"/>
      <c r="DD18" s="57"/>
      <c r="DE18" s="57"/>
      <c r="DF18" s="57"/>
      <c r="DG18" s="57"/>
      <c r="DH18" s="57"/>
      <c r="DI18" s="57"/>
      <c r="DJ18" s="57"/>
      <c r="DK18" s="57"/>
      <c r="DL18" s="57"/>
      <c r="DM18" s="57"/>
      <c r="DN18" s="57"/>
      <c r="DO18" s="57"/>
      <c r="DP18" s="57"/>
      <c r="DQ18" s="57"/>
      <c r="DR18" s="57"/>
      <c r="DS18" s="57"/>
      <c r="DT18" s="57"/>
      <c r="DU18" s="57"/>
      <c r="DV18" s="57"/>
      <c r="DW18" s="57"/>
      <c r="DX18" s="57"/>
      <c r="DY18" s="57"/>
      <c r="DZ18" s="57"/>
      <c r="EA18" s="57"/>
      <c r="EB18" s="57"/>
      <c r="EC18" s="57"/>
      <c r="ED18" s="57"/>
      <c r="EE18" s="57"/>
      <c r="EF18" s="57"/>
      <c r="EG18" s="57"/>
    </row>
    <row r="19" spans="1:137" s="59" customFormat="1" ht="30.75" customHeight="1">
      <c r="A19" s="57"/>
      <c r="B19" s="53" t="s">
        <v>336</v>
      </c>
      <c r="C19" s="540" t="s">
        <v>337</v>
      </c>
      <c r="D19" s="540"/>
      <c r="E19" s="540"/>
      <c r="F19" s="77">
        <v>3</v>
      </c>
      <c r="G19" s="57"/>
      <c r="H19" s="57"/>
      <c r="I19" s="73" t="s">
        <v>250</v>
      </c>
      <c r="J19" s="57"/>
      <c r="K19" s="57"/>
      <c r="L19" s="57"/>
      <c r="M19" s="57"/>
      <c r="N19" s="57"/>
      <c r="O19" s="57"/>
      <c r="P19" s="57"/>
      <c r="Q19" s="57"/>
      <c r="R19" s="57"/>
      <c r="S19" s="57"/>
      <c r="T19" s="57"/>
      <c r="U19" s="57"/>
      <c r="V19" s="57"/>
      <c r="W19" s="57"/>
      <c r="X19" s="57"/>
      <c r="Y19" s="57"/>
      <c r="Z19" s="57"/>
      <c r="AA19" s="57"/>
      <c r="AB19" s="57"/>
      <c r="AC19" s="57"/>
      <c r="AD19" s="57"/>
      <c r="AE19" s="57"/>
      <c r="AF19" s="57"/>
      <c r="AG19" s="57"/>
      <c r="AH19" s="57"/>
      <c r="AI19" s="57"/>
      <c r="AJ19" s="57"/>
      <c r="AK19" s="57"/>
      <c r="AL19" s="57"/>
      <c r="AM19" s="57"/>
      <c r="AN19" s="57"/>
      <c r="AO19" s="57"/>
      <c r="AP19" s="57"/>
      <c r="AQ19" s="57"/>
      <c r="AR19" s="57"/>
      <c r="AS19" s="57"/>
      <c r="AT19" s="57"/>
      <c r="AU19" s="57"/>
      <c r="AV19" s="57"/>
      <c r="AW19" s="57"/>
      <c r="AX19" s="57"/>
      <c r="AY19" s="57"/>
      <c r="AZ19" s="57"/>
      <c r="BA19" s="57"/>
      <c r="BB19" s="57"/>
      <c r="BC19" s="57"/>
      <c r="BD19" s="57"/>
      <c r="BE19" s="57"/>
      <c r="BF19" s="57"/>
      <c r="BG19" s="57"/>
      <c r="BH19" s="57"/>
      <c r="BI19" s="57"/>
      <c r="BJ19" s="57"/>
      <c r="BK19" s="57"/>
      <c r="BL19" s="57"/>
      <c r="BM19" s="57"/>
      <c r="BN19" s="57"/>
      <c r="BO19" s="57"/>
      <c r="BP19" s="57"/>
      <c r="BQ19" s="57"/>
      <c r="BR19" s="57"/>
      <c r="BS19" s="57"/>
      <c r="BT19" s="57"/>
      <c r="BU19" s="57"/>
      <c r="BV19" s="57"/>
      <c r="BW19" s="57"/>
      <c r="BX19" s="57"/>
      <c r="BY19" s="57"/>
      <c r="BZ19" s="57"/>
      <c r="CA19" s="57"/>
      <c r="CB19" s="57"/>
      <c r="CC19" s="57"/>
      <c r="CD19" s="57"/>
      <c r="CE19" s="57"/>
      <c r="CF19" s="57"/>
      <c r="CG19" s="57"/>
      <c r="CH19" s="57"/>
      <c r="CI19" s="57"/>
      <c r="CJ19" s="57"/>
      <c r="CK19" s="57"/>
      <c r="CL19" s="57"/>
      <c r="CM19" s="57"/>
      <c r="CN19" s="57"/>
      <c r="CO19" s="57"/>
      <c r="CP19" s="57"/>
      <c r="CQ19" s="57"/>
      <c r="CR19" s="57"/>
      <c r="CS19" s="57"/>
      <c r="CT19" s="57"/>
      <c r="CU19" s="57"/>
      <c r="CV19" s="57"/>
      <c r="CW19" s="57"/>
      <c r="CX19" s="57"/>
      <c r="CY19" s="57"/>
      <c r="CZ19" s="57"/>
      <c r="DA19" s="57"/>
      <c r="DB19" s="57"/>
      <c r="DC19" s="57"/>
      <c r="DD19" s="57"/>
      <c r="DE19" s="57"/>
      <c r="DF19" s="57"/>
      <c r="DG19" s="57"/>
      <c r="DH19" s="57"/>
      <c r="DI19" s="57"/>
      <c r="DJ19" s="57"/>
      <c r="DK19" s="57"/>
      <c r="DL19" s="57"/>
      <c r="DM19" s="57"/>
      <c r="DN19" s="57"/>
      <c r="DO19" s="57"/>
      <c r="DP19" s="57"/>
      <c r="DQ19" s="57"/>
      <c r="DR19" s="57"/>
      <c r="DS19" s="57"/>
      <c r="DT19" s="57"/>
      <c r="DU19" s="57"/>
      <c r="DV19" s="57"/>
      <c r="DW19" s="57"/>
      <c r="DX19" s="57"/>
      <c r="DY19" s="57"/>
      <c r="DZ19" s="57"/>
      <c r="EA19" s="57"/>
      <c r="EB19" s="57"/>
      <c r="EC19" s="57"/>
      <c r="ED19" s="57"/>
      <c r="EE19" s="57"/>
      <c r="EF19" s="57"/>
      <c r="EG19" s="57"/>
    </row>
    <row r="20" spans="1:137" s="59" customFormat="1" ht="30.75" customHeight="1">
      <c r="A20" s="57"/>
      <c r="B20" s="54" t="s">
        <v>338</v>
      </c>
      <c r="C20" s="540" t="s">
        <v>249</v>
      </c>
      <c r="D20" s="540"/>
      <c r="E20" s="540"/>
      <c r="F20" s="77">
        <v>4</v>
      </c>
      <c r="G20" s="57"/>
      <c r="H20" s="57"/>
      <c r="I20" s="73" t="s">
        <v>339</v>
      </c>
      <c r="J20" s="57"/>
      <c r="K20" s="57"/>
      <c r="L20" s="57"/>
      <c r="M20" s="57"/>
      <c r="N20" s="57"/>
      <c r="O20" s="57"/>
      <c r="P20" s="57"/>
      <c r="Q20" s="57"/>
      <c r="R20" s="57"/>
      <c r="S20" s="57"/>
      <c r="T20" s="57"/>
      <c r="U20" s="57"/>
      <c r="V20" s="57"/>
      <c r="W20" s="57"/>
      <c r="X20" s="57"/>
      <c r="Y20" s="57"/>
      <c r="Z20" s="57"/>
      <c r="AA20" s="57"/>
      <c r="AB20" s="57"/>
      <c r="AC20" s="57"/>
      <c r="AD20" s="57"/>
      <c r="AE20" s="57"/>
      <c r="AF20" s="57"/>
      <c r="AG20" s="57"/>
      <c r="AH20" s="57"/>
      <c r="AI20" s="57"/>
      <c r="AJ20" s="57"/>
      <c r="AK20" s="57"/>
      <c r="AL20" s="57"/>
      <c r="AM20" s="57"/>
      <c r="AN20" s="57"/>
      <c r="AO20" s="57"/>
      <c r="AP20" s="57"/>
      <c r="AQ20" s="57"/>
      <c r="AR20" s="57"/>
      <c r="AS20" s="57"/>
      <c r="AT20" s="57"/>
      <c r="AU20" s="57"/>
      <c r="AV20" s="57"/>
      <c r="AW20" s="57"/>
      <c r="AX20" s="57"/>
      <c r="AY20" s="57"/>
      <c r="AZ20" s="57"/>
      <c r="BA20" s="57"/>
      <c r="BB20" s="57"/>
      <c r="BC20" s="57"/>
      <c r="BD20" s="57"/>
      <c r="BE20" s="57"/>
      <c r="BF20" s="57"/>
      <c r="BG20" s="57"/>
      <c r="BH20" s="57"/>
      <c r="BI20" s="57"/>
      <c r="BJ20" s="57"/>
      <c r="BK20" s="57"/>
      <c r="BL20" s="57"/>
      <c r="BM20" s="57"/>
      <c r="BN20" s="57"/>
      <c r="BO20" s="57"/>
      <c r="BP20" s="57"/>
      <c r="BQ20" s="57"/>
      <c r="BR20" s="57"/>
      <c r="BS20" s="57"/>
      <c r="BT20" s="57"/>
      <c r="BU20" s="57"/>
      <c r="BV20" s="57"/>
      <c r="BW20" s="57"/>
      <c r="BX20" s="57"/>
      <c r="BY20" s="57"/>
      <c r="BZ20" s="57"/>
      <c r="CA20" s="57"/>
      <c r="CB20" s="57"/>
      <c r="CC20" s="57"/>
      <c r="CD20" s="57"/>
      <c r="CE20" s="57"/>
      <c r="CF20" s="57"/>
      <c r="CG20" s="57"/>
      <c r="CH20" s="57"/>
      <c r="CI20" s="57"/>
      <c r="CJ20" s="57"/>
      <c r="CK20" s="57"/>
      <c r="CL20" s="57"/>
      <c r="CM20" s="57"/>
      <c r="CN20" s="57"/>
      <c r="CO20" s="57"/>
      <c r="CP20" s="57"/>
      <c r="CQ20" s="57"/>
      <c r="CR20" s="57"/>
      <c r="CS20" s="57"/>
      <c r="CT20" s="57"/>
      <c r="CU20" s="57"/>
      <c r="CV20" s="57"/>
      <c r="CW20" s="57"/>
      <c r="CX20" s="57"/>
      <c r="CY20" s="57"/>
      <c r="CZ20" s="57"/>
      <c r="DA20" s="57"/>
      <c r="DB20" s="57"/>
      <c r="DC20" s="57"/>
      <c r="DD20" s="57"/>
      <c r="DE20" s="57"/>
      <c r="DF20" s="57"/>
      <c r="DG20" s="57"/>
      <c r="DH20" s="57"/>
      <c r="DI20" s="57"/>
      <c r="DJ20" s="57"/>
      <c r="DK20" s="57"/>
      <c r="DL20" s="57"/>
      <c r="DM20" s="57"/>
      <c r="DN20" s="57"/>
      <c r="DO20" s="57"/>
      <c r="DP20" s="57"/>
      <c r="DQ20" s="57"/>
      <c r="DR20" s="57"/>
      <c r="DS20" s="57"/>
      <c r="DT20" s="57"/>
      <c r="DU20" s="57"/>
      <c r="DV20" s="57"/>
      <c r="DW20" s="57"/>
      <c r="DX20" s="57"/>
      <c r="DY20" s="57"/>
      <c r="DZ20" s="57"/>
      <c r="EA20" s="57"/>
      <c r="EB20" s="57"/>
      <c r="EC20" s="57"/>
      <c r="ED20" s="57"/>
      <c r="EE20" s="57"/>
      <c r="EF20" s="57"/>
      <c r="EG20" s="57"/>
    </row>
    <row r="21" spans="1:137" s="59" customFormat="1" ht="30.75" customHeight="1">
      <c r="A21" s="57"/>
      <c r="B21" s="55" t="s">
        <v>340</v>
      </c>
      <c r="C21" s="540" t="s">
        <v>263</v>
      </c>
      <c r="D21" s="540"/>
      <c r="E21" s="540"/>
      <c r="F21" s="77">
        <v>5</v>
      </c>
      <c r="G21" s="57"/>
      <c r="H21" s="57"/>
      <c r="I21" s="73" t="str">
        <f>C48</f>
        <v>Interrupción o afectación en la prestación del servicio administrativo</v>
      </c>
      <c r="J21" s="57"/>
      <c r="K21" s="57"/>
      <c r="L21" s="57"/>
      <c r="M21" s="57"/>
      <c r="N21" s="57"/>
      <c r="O21" s="57"/>
      <c r="P21" s="57"/>
      <c r="Q21" s="57"/>
      <c r="R21" s="57"/>
      <c r="S21" s="57"/>
      <c r="T21" s="57"/>
      <c r="U21" s="57"/>
      <c r="V21" s="57"/>
      <c r="W21" s="57"/>
      <c r="X21" s="57"/>
      <c r="Y21" s="57"/>
      <c r="Z21" s="57"/>
      <c r="AA21" s="57"/>
      <c r="AB21" s="57"/>
      <c r="AC21" s="57"/>
      <c r="AD21" s="57"/>
      <c r="AE21" s="57"/>
      <c r="AF21" s="57"/>
      <c r="AG21" s="57"/>
      <c r="AH21" s="57"/>
      <c r="AI21" s="57"/>
      <c r="AJ21" s="57"/>
      <c r="AK21" s="57"/>
      <c r="AL21" s="57"/>
      <c r="AM21" s="57"/>
      <c r="AN21" s="57"/>
      <c r="AO21" s="57"/>
      <c r="AP21" s="57"/>
      <c r="AQ21" s="57"/>
      <c r="AR21" s="57"/>
      <c r="AS21" s="57"/>
      <c r="AT21" s="57"/>
      <c r="AU21" s="57"/>
      <c r="AV21" s="57"/>
      <c r="AW21" s="57"/>
      <c r="AX21" s="57"/>
      <c r="AY21" s="57"/>
      <c r="AZ21" s="57"/>
      <c r="BA21" s="57"/>
      <c r="BB21" s="57"/>
      <c r="BC21" s="57"/>
      <c r="BD21" s="57"/>
      <c r="BE21" s="57"/>
      <c r="BF21" s="57"/>
      <c r="BG21" s="57"/>
      <c r="BH21" s="57"/>
      <c r="BI21" s="57"/>
      <c r="BJ21" s="57"/>
      <c r="BK21" s="57"/>
      <c r="BL21" s="57"/>
      <c r="BM21" s="57"/>
      <c r="BN21" s="57"/>
      <c r="BO21" s="57"/>
      <c r="BP21" s="57"/>
      <c r="BQ21" s="57"/>
      <c r="BR21" s="57"/>
      <c r="BS21" s="57"/>
      <c r="BT21" s="57"/>
      <c r="BU21" s="57"/>
      <c r="BV21" s="57"/>
      <c r="BW21" s="57"/>
      <c r="BX21" s="57"/>
      <c r="BY21" s="57"/>
      <c r="BZ21" s="57"/>
      <c r="CA21" s="57"/>
      <c r="CB21" s="57"/>
      <c r="CC21" s="57"/>
      <c r="CD21" s="57"/>
      <c r="CE21" s="57"/>
      <c r="CF21" s="57"/>
      <c r="CG21" s="57"/>
      <c r="CH21" s="57"/>
      <c r="CI21" s="57"/>
      <c r="CJ21" s="57"/>
      <c r="CK21" s="57"/>
      <c r="CL21" s="57"/>
      <c r="CM21" s="57"/>
      <c r="CN21" s="57"/>
      <c r="CO21" s="57"/>
      <c r="CP21" s="57"/>
      <c r="CQ21" s="57"/>
      <c r="CR21" s="57"/>
      <c r="CS21" s="57"/>
      <c r="CT21" s="57"/>
      <c r="CU21" s="57"/>
      <c r="CV21" s="57"/>
      <c r="CW21" s="57"/>
      <c r="CX21" s="57"/>
      <c r="CY21" s="57"/>
      <c r="CZ21" s="57"/>
      <c r="DA21" s="57"/>
      <c r="DB21" s="57"/>
      <c r="DC21" s="57"/>
      <c r="DD21" s="57"/>
      <c r="DE21" s="57"/>
      <c r="DF21" s="57"/>
      <c r="DG21" s="57"/>
      <c r="DH21" s="57"/>
      <c r="DI21" s="57"/>
      <c r="DJ21" s="57"/>
      <c r="DK21" s="57"/>
      <c r="DL21" s="57"/>
      <c r="DM21" s="57"/>
      <c r="DN21" s="57"/>
      <c r="DO21" s="57"/>
      <c r="DP21" s="57"/>
      <c r="DQ21" s="57"/>
      <c r="DR21" s="57"/>
      <c r="DS21" s="57"/>
      <c r="DT21" s="57"/>
      <c r="DU21" s="57"/>
      <c r="DV21" s="57"/>
      <c r="DW21" s="57"/>
      <c r="DX21" s="57"/>
      <c r="DY21" s="57"/>
      <c r="DZ21" s="57"/>
      <c r="EA21" s="57"/>
      <c r="EB21" s="57"/>
      <c r="EC21" s="57"/>
      <c r="ED21" s="57"/>
      <c r="EE21" s="57"/>
      <c r="EF21" s="57"/>
      <c r="EG21" s="57"/>
    </row>
    <row r="22" spans="1:137" s="59" customFormat="1" ht="20.25">
      <c r="A22" s="57"/>
      <c r="B22" s="65"/>
      <c r="C22" s="56"/>
      <c r="D22" s="56"/>
      <c r="E22" s="56"/>
      <c r="F22" s="66"/>
      <c r="G22" s="57"/>
      <c r="H22" s="57"/>
      <c r="I22" s="73" t="str">
        <f>C56</f>
        <v>Afectación Ambiental</v>
      </c>
      <c r="J22" s="57"/>
      <c r="K22" s="57"/>
      <c r="L22" s="57"/>
      <c r="M22" s="57"/>
      <c r="N22" s="57"/>
      <c r="O22" s="57"/>
      <c r="P22" s="57"/>
      <c r="Q22" s="57"/>
      <c r="R22" s="57"/>
      <c r="S22" s="57"/>
      <c r="T22" s="57"/>
      <c r="U22" s="57"/>
      <c r="V22" s="57"/>
      <c r="W22" s="57"/>
      <c r="X22" s="57"/>
      <c r="Y22" s="57"/>
      <c r="Z22" s="57"/>
      <c r="AA22" s="57"/>
      <c r="AB22" s="57"/>
      <c r="AC22" s="57"/>
      <c r="AD22" s="57"/>
      <c r="AE22" s="57"/>
      <c r="AF22" s="57"/>
      <c r="AG22" s="57"/>
      <c r="AH22" s="57"/>
      <c r="AI22" s="57"/>
      <c r="AJ22" s="57"/>
      <c r="AK22" s="57"/>
      <c r="AL22" s="57"/>
      <c r="AM22" s="57"/>
      <c r="AN22" s="57"/>
      <c r="AO22" s="57"/>
      <c r="AP22" s="57"/>
      <c r="AQ22" s="57"/>
      <c r="AR22" s="57"/>
      <c r="AS22" s="57"/>
      <c r="AT22" s="57"/>
      <c r="AU22" s="57"/>
      <c r="AV22" s="57"/>
      <c r="AW22" s="57"/>
      <c r="AX22" s="57"/>
      <c r="AY22" s="57"/>
      <c r="AZ22" s="57"/>
      <c r="BA22" s="57"/>
      <c r="BB22" s="57"/>
      <c r="BC22" s="57"/>
      <c r="BD22" s="57"/>
      <c r="BE22" s="57"/>
      <c r="BF22" s="57"/>
      <c r="BG22" s="57"/>
      <c r="BH22" s="57"/>
      <c r="BI22" s="57"/>
      <c r="BJ22" s="57"/>
      <c r="BK22" s="57"/>
      <c r="BL22" s="57"/>
      <c r="BM22" s="57"/>
      <c r="BN22" s="57"/>
      <c r="BO22" s="57"/>
      <c r="BP22" s="57"/>
      <c r="BQ22" s="57"/>
      <c r="BR22" s="57"/>
      <c r="BS22" s="57"/>
      <c r="BT22" s="57"/>
      <c r="BU22" s="57"/>
      <c r="BV22" s="57"/>
      <c r="BW22" s="57"/>
      <c r="BX22" s="57"/>
      <c r="BY22" s="57"/>
      <c r="BZ22" s="57"/>
      <c r="CA22" s="57"/>
      <c r="CB22" s="57"/>
      <c r="CC22" s="57"/>
      <c r="CD22" s="57"/>
      <c r="CE22" s="57"/>
      <c r="CF22" s="57"/>
      <c r="CG22" s="57"/>
      <c r="CH22" s="57"/>
      <c r="CI22" s="57"/>
      <c r="CJ22" s="57"/>
      <c r="CK22" s="57"/>
      <c r="CL22" s="57"/>
      <c r="CM22" s="57"/>
      <c r="CN22" s="57"/>
      <c r="CO22" s="57"/>
      <c r="CP22" s="57"/>
      <c r="CQ22" s="57"/>
      <c r="CR22" s="57"/>
      <c r="CS22" s="57"/>
      <c r="CT22" s="57"/>
      <c r="CU22" s="57"/>
      <c r="CV22" s="57"/>
      <c r="CW22" s="57"/>
      <c r="CX22" s="57"/>
      <c r="CY22" s="57"/>
      <c r="CZ22" s="57"/>
      <c r="DA22" s="57"/>
      <c r="DB22" s="57"/>
      <c r="DC22" s="57"/>
      <c r="DD22" s="57"/>
      <c r="DE22" s="57"/>
      <c r="DF22" s="57"/>
      <c r="DG22" s="57"/>
      <c r="DH22" s="57"/>
      <c r="DI22" s="57"/>
      <c r="DJ22" s="57"/>
      <c r="DK22" s="57"/>
      <c r="DL22" s="57"/>
      <c r="DM22" s="57"/>
      <c r="DN22" s="57"/>
      <c r="DO22" s="57"/>
      <c r="DP22" s="57"/>
      <c r="DQ22" s="57"/>
      <c r="DR22" s="57"/>
      <c r="DS22" s="57"/>
      <c r="DT22" s="57"/>
      <c r="DU22" s="57"/>
      <c r="DV22" s="57"/>
      <c r="DW22" s="57"/>
      <c r="DX22" s="57"/>
      <c r="DY22" s="57"/>
      <c r="DZ22" s="57"/>
      <c r="EA22" s="57"/>
      <c r="EB22" s="57"/>
      <c r="EC22" s="57"/>
      <c r="ED22" s="57"/>
      <c r="EE22" s="57"/>
      <c r="EF22" s="57"/>
      <c r="EG22" s="57"/>
    </row>
    <row r="23" spans="1:137" s="59" customFormat="1" ht="20.25">
      <c r="A23" s="57"/>
      <c r="B23" s="65"/>
      <c r="C23" s="56"/>
      <c r="D23" s="56"/>
      <c r="E23" s="56"/>
      <c r="F23" s="66"/>
      <c r="G23" s="57"/>
      <c r="H23" s="57"/>
      <c r="I23" s="57"/>
      <c r="J23" s="57"/>
      <c r="K23" s="57"/>
      <c r="L23" s="57"/>
      <c r="M23" s="57"/>
      <c r="N23" s="57"/>
      <c r="O23" s="57"/>
      <c r="P23" s="57"/>
      <c r="Q23" s="57"/>
      <c r="R23" s="57"/>
      <c r="S23" s="57"/>
      <c r="T23" s="57"/>
      <c r="U23" s="57"/>
      <c r="V23" s="57"/>
      <c r="W23" s="57"/>
      <c r="X23" s="57"/>
      <c r="Y23" s="57"/>
      <c r="Z23" s="57"/>
      <c r="AA23" s="57"/>
      <c r="AB23" s="57"/>
      <c r="AC23" s="57"/>
      <c r="AD23" s="57"/>
      <c r="AE23" s="57"/>
      <c r="AF23" s="57"/>
      <c r="AG23" s="57"/>
      <c r="AH23" s="57"/>
      <c r="AI23" s="57"/>
      <c r="AJ23" s="57"/>
      <c r="AK23" s="57"/>
      <c r="AL23" s="57"/>
      <c r="AM23" s="57"/>
      <c r="AN23" s="57"/>
      <c r="AO23" s="57"/>
      <c r="AP23" s="57"/>
      <c r="AQ23" s="57"/>
      <c r="AR23" s="57"/>
      <c r="AS23" s="57"/>
      <c r="AT23" s="57"/>
      <c r="AU23" s="57"/>
      <c r="AV23" s="57"/>
      <c r="AW23" s="57"/>
      <c r="AX23" s="57"/>
      <c r="AY23" s="57"/>
      <c r="AZ23" s="57"/>
      <c r="BA23" s="57"/>
      <c r="BB23" s="57"/>
      <c r="BC23" s="57"/>
      <c r="BD23" s="57"/>
      <c r="BE23" s="57"/>
      <c r="BF23" s="57"/>
      <c r="BG23" s="57"/>
      <c r="BH23" s="57"/>
      <c r="BI23" s="57"/>
      <c r="BJ23" s="57"/>
      <c r="BK23" s="57"/>
      <c r="BL23" s="57"/>
      <c r="BM23" s="57"/>
      <c r="BN23" s="57"/>
      <c r="BO23" s="57"/>
      <c r="BP23" s="57"/>
      <c r="BQ23" s="57"/>
      <c r="BR23" s="57"/>
      <c r="BS23" s="57"/>
      <c r="BT23" s="57"/>
      <c r="BU23" s="57"/>
      <c r="BV23" s="57"/>
      <c r="BW23" s="57"/>
      <c r="BX23" s="57"/>
      <c r="BY23" s="57"/>
      <c r="BZ23" s="57"/>
      <c r="CA23" s="57"/>
      <c r="CB23" s="57"/>
      <c r="CC23" s="57"/>
      <c r="CD23" s="57"/>
      <c r="CE23" s="57"/>
      <c r="CF23" s="57"/>
      <c r="CG23" s="57"/>
      <c r="CH23" s="57"/>
      <c r="CI23" s="57"/>
      <c r="CJ23" s="57"/>
      <c r="CK23" s="57"/>
      <c r="CL23" s="57"/>
      <c r="CM23" s="57"/>
      <c r="CN23" s="57"/>
      <c r="CO23" s="57"/>
      <c r="CP23" s="57"/>
      <c r="CQ23" s="57"/>
      <c r="CR23" s="57"/>
      <c r="CS23" s="57"/>
      <c r="CT23" s="57"/>
      <c r="CU23" s="57"/>
      <c r="CV23" s="57"/>
      <c r="CW23" s="57"/>
      <c r="CX23" s="57"/>
      <c r="CY23" s="57"/>
      <c r="CZ23" s="57"/>
      <c r="DA23" s="57"/>
      <c r="DB23" s="57"/>
      <c r="DC23" s="57"/>
      <c r="DD23" s="57"/>
      <c r="DE23" s="57"/>
      <c r="DF23" s="57"/>
      <c r="DG23" s="57"/>
      <c r="DH23" s="57"/>
      <c r="DI23" s="57"/>
      <c r="DJ23" s="57"/>
      <c r="DK23" s="57"/>
      <c r="DL23" s="57"/>
      <c r="DM23" s="57"/>
      <c r="DN23" s="57"/>
      <c r="DO23" s="57"/>
      <c r="DP23" s="57"/>
      <c r="DQ23" s="57"/>
      <c r="DR23" s="57"/>
      <c r="DS23" s="57"/>
      <c r="DT23" s="57"/>
      <c r="DU23" s="57"/>
      <c r="DV23" s="57"/>
      <c r="DW23" s="57"/>
      <c r="DX23" s="57"/>
      <c r="DY23" s="57"/>
      <c r="DZ23" s="57"/>
      <c r="EA23" s="57"/>
      <c r="EB23" s="57"/>
      <c r="EC23" s="57"/>
      <c r="ED23" s="57"/>
      <c r="EE23" s="57"/>
      <c r="EF23" s="57"/>
      <c r="EG23" s="57"/>
    </row>
    <row r="24" spans="1:137" s="59" customFormat="1" ht="20.25">
      <c r="A24" s="57"/>
      <c r="B24" s="58"/>
      <c r="C24" s="539" t="s">
        <v>245</v>
      </c>
      <c r="D24" s="539"/>
      <c r="E24" s="539"/>
      <c r="F24" s="66"/>
      <c r="G24" s="57"/>
      <c r="H24" s="57"/>
      <c r="I24" s="57"/>
      <c r="J24" s="57"/>
      <c r="K24" s="57"/>
      <c r="L24" s="57"/>
      <c r="M24" s="57"/>
      <c r="N24" s="57"/>
      <c r="O24" s="57"/>
      <c r="P24" s="57"/>
      <c r="Q24" s="57"/>
      <c r="R24" s="57"/>
      <c r="S24" s="57"/>
      <c r="T24" s="57"/>
      <c r="U24" s="57"/>
      <c r="V24" s="57"/>
      <c r="W24" s="57"/>
      <c r="X24" s="57"/>
      <c r="Y24" s="57"/>
      <c r="Z24" s="57"/>
      <c r="AA24" s="57"/>
      <c r="AB24" s="57"/>
      <c r="AC24" s="57"/>
      <c r="AD24" s="57"/>
      <c r="AE24" s="57"/>
      <c r="AF24" s="57"/>
      <c r="AG24" s="57"/>
      <c r="AH24" s="57"/>
      <c r="AI24" s="57"/>
      <c r="AJ24" s="57"/>
      <c r="AK24" s="57"/>
      <c r="AL24" s="57"/>
      <c r="AM24" s="57"/>
      <c r="AN24" s="57"/>
      <c r="AO24" s="57"/>
      <c r="AP24" s="57"/>
      <c r="AQ24" s="57"/>
      <c r="AR24" s="57"/>
      <c r="AS24" s="57"/>
      <c r="AT24" s="57"/>
      <c r="AU24" s="57"/>
      <c r="AV24" s="57"/>
      <c r="AW24" s="57"/>
      <c r="AX24" s="57"/>
      <c r="AY24" s="57"/>
      <c r="AZ24" s="57"/>
      <c r="BA24" s="57"/>
      <c r="BB24" s="57"/>
      <c r="BC24" s="57"/>
      <c r="BD24" s="57"/>
      <c r="BE24" s="57"/>
      <c r="BF24" s="57"/>
      <c r="BG24" s="57"/>
      <c r="BH24" s="57"/>
      <c r="BI24" s="57"/>
      <c r="BJ24" s="57"/>
      <c r="BK24" s="57"/>
      <c r="BL24" s="57"/>
      <c r="BM24" s="57"/>
      <c r="BN24" s="57"/>
      <c r="BO24" s="57"/>
      <c r="BP24" s="57"/>
      <c r="BQ24" s="57"/>
      <c r="BR24" s="57"/>
      <c r="BS24" s="57"/>
      <c r="BT24" s="57"/>
      <c r="BU24" s="57"/>
      <c r="BV24" s="57"/>
      <c r="BW24" s="57"/>
      <c r="BX24" s="57"/>
      <c r="BY24" s="57"/>
      <c r="BZ24" s="57"/>
      <c r="CA24" s="57"/>
      <c r="CB24" s="57"/>
      <c r="CC24" s="57"/>
      <c r="CD24" s="57"/>
      <c r="CE24" s="57"/>
      <c r="CF24" s="57"/>
      <c r="CG24" s="57"/>
      <c r="CH24" s="57"/>
      <c r="CI24" s="57"/>
      <c r="CJ24" s="57"/>
      <c r="CK24" s="57"/>
      <c r="CL24" s="57"/>
      <c r="CM24" s="57"/>
      <c r="CN24" s="57"/>
      <c r="CO24" s="57"/>
      <c r="CP24" s="57"/>
      <c r="CQ24" s="57"/>
      <c r="CR24" s="57"/>
      <c r="CS24" s="57"/>
      <c r="CT24" s="57"/>
      <c r="CU24" s="57"/>
      <c r="CV24" s="57"/>
      <c r="CW24" s="57"/>
      <c r="CX24" s="57"/>
      <c r="CY24" s="57"/>
      <c r="CZ24" s="57"/>
      <c r="DA24" s="57"/>
      <c r="DB24" s="57"/>
      <c r="DC24" s="57"/>
      <c r="DD24" s="57"/>
      <c r="DE24" s="57"/>
      <c r="DF24" s="57"/>
      <c r="DG24" s="57"/>
      <c r="DH24" s="57"/>
      <c r="DI24" s="57"/>
      <c r="DJ24" s="57"/>
      <c r="DK24" s="57"/>
      <c r="DL24" s="57"/>
      <c r="DM24" s="57"/>
      <c r="DN24" s="57"/>
      <c r="DO24" s="57"/>
      <c r="DP24" s="57"/>
      <c r="DQ24" s="57"/>
      <c r="DR24" s="57"/>
      <c r="DS24" s="57"/>
      <c r="DT24" s="57"/>
      <c r="DU24" s="57"/>
      <c r="DV24" s="57"/>
      <c r="DW24" s="57"/>
      <c r="DX24" s="57"/>
      <c r="DY24" s="57"/>
      <c r="DZ24" s="57"/>
      <c r="EA24" s="57"/>
      <c r="EB24" s="57"/>
      <c r="EC24" s="57"/>
      <c r="ED24" s="57"/>
      <c r="EE24" s="57"/>
      <c r="EF24" s="57"/>
      <c r="EG24" s="57"/>
    </row>
    <row r="25" spans="1:137" s="59" customFormat="1" ht="20.25">
      <c r="A25" s="57"/>
      <c r="B25" s="60" t="s">
        <v>332</v>
      </c>
      <c r="C25" s="540" t="s">
        <v>341</v>
      </c>
      <c r="D25" s="540"/>
      <c r="E25" s="540"/>
      <c r="F25" s="77">
        <v>1</v>
      </c>
      <c r="G25" s="57"/>
      <c r="H25" s="57"/>
      <c r="I25" s="57"/>
      <c r="J25" s="57"/>
      <c r="K25" s="57"/>
      <c r="L25" s="57"/>
      <c r="M25" s="57"/>
      <c r="N25" s="57"/>
      <c r="O25" s="57"/>
      <c r="P25" s="57"/>
      <c r="Q25" s="57"/>
      <c r="R25" s="57"/>
      <c r="S25" s="57"/>
      <c r="T25" s="57"/>
      <c r="U25" s="57"/>
      <c r="V25" s="57"/>
      <c r="W25" s="57"/>
      <c r="X25" s="57"/>
      <c r="Y25" s="57"/>
      <c r="Z25" s="57"/>
      <c r="AA25" s="57"/>
      <c r="AB25" s="57"/>
      <c r="AC25" s="57"/>
      <c r="AD25" s="57"/>
      <c r="AE25" s="57"/>
      <c r="AF25" s="57"/>
      <c r="AG25" s="57"/>
      <c r="AH25" s="57"/>
      <c r="AI25" s="57"/>
      <c r="AJ25" s="57"/>
      <c r="AK25" s="57"/>
      <c r="AL25" s="57"/>
      <c r="AM25" s="57"/>
      <c r="AN25" s="57"/>
      <c r="AO25" s="57"/>
      <c r="AP25" s="57"/>
      <c r="AQ25" s="57"/>
      <c r="AR25" s="57"/>
      <c r="AS25" s="57"/>
      <c r="AT25" s="57"/>
      <c r="AU25" s="57"/>
      <c r="AV25" s="57"/>
      <c r="AW25" s="57"/>
      <c r="AX25" s="57"/>
      <c r="AY25" s="57"/>
      <c r="AZ25" s="57"/>
      <c r="BA25" s="57"/>
      <c r="BB25" s="57"/>
      <c r="BC25" s="57"/>
      <c r="BD25" s="57"/>
      <c r="BE25" s="57"/>
      <c r="BF25" s="57"/>
      <c r="BG25" s="57"/>
      <c r="BH25" s="57"/>
      <c r="BI25" s="57"/>
      <c r="BJ25" s="57"/>
      <c r="BK25" s="57"/>
      <c r="BL25" s="57"/>
      <c r="BM25" s="57"/>
      <c r="BN25" s="57"/>
      <c r="BO25" s="57"/>
      <c r="BP25" s="57"/>
      <c r="BQ25" s="57"/>
      <c r="BR25" s="57"/>
      <c r="BS25" s="57"/>
      <c r="BT25" s="57"/>
      <c r="BU25" s="57"/>
      <c r="BV25" s="57"/>
      <c r="BW25" s="57"/>
      <c r="BX25" s="57"/>
      <c r="BY25" s="57"/>
      <c r="BZ25" s="57"/>
      <c r="CA25" s="57"/>
      <c r="CB25" s="57"/>
      <c r="CC25" s="57"/>
      <c r="CD25" s="57"/>
      <c r="CE25" s="57"/>
      <c r="CF25" s="57"/>
      <c r="CG25" s="57"/>
      <c r="CH25" s="57"/>
      <c r="CI25" s="57"/>
      <c r="CJ25" s="57"/>
      <c r="CK25" s="57"/>
      <c r="CL25" s="57"/>
      <c r="CM25" s="57"/>
      <c r="CN25" s="57"/>
      <c r="CO25" s="57"/>
      <c r="CP25" s="57"/>
      <c r="CQ25" s="57"/>
      <c r="CR25" s="57"/>
      <c r="CS25" s="57"/>
      <c r="CT25" s="57"/>
      <c r="CU25" s="57"/>
      <c r="CV25" s="57"/>
      <c r="CW25" s="57"/>
      <c r="CX25" s="57"/>
      <c r="CY25" s="57"/>
      <c r="CZ25" s="57"/>
      <c r="DA25" s="57"/>
      <c r="DB25" s="57"/>
      <c r="DC25" s="57"/>
      <c r="DD25" s="57"/>
      <c r="DE25" s="57"/>
      <c r="DF25" s="57"/>
      <c r="DG25" s="57"/>
      <c r="DH25" s="57"/>
      <c r="DI25" s="57"/>
      <c r="DJ25" s="57"/>
      <c r="DK25" s="57"/>
      <c r="DL25" s="57"/>
      <c r="DM25" s="57"/>
      <c r="DN25" s="57"/>
      <c r="DO25" s="57"/>
      <c r="DP25" s="57"/>
      <c r="DQ25" s="57"/>
      <c r="DR25" s="57"/>
      <c r="DS25" s="57"/>
      <c r="DT25" s="57"/>
      <c r="DU25" s="57"/>
      <c r="DV25" s="57"/>
      <c r="DW25" s="57"/>
      <c r="DX25" s="57"/>
      <c r="DY25" s="57"/>
      <c r="DZ25" s="57"/>
      <c r="EA25" s="57"/>
      <c r="EB25" s="57"/>
      <c r="EC25" s="57"/>
      <c r="ED25" s="57"/>
      <c r="EE25" s="57"/>
      <c r="EF25" s="57"/>
      <c r="EG25" s="57"/>
    </row>
    <row r="26" spans="1:137" s="59" customFormat="1" ht="20.25">
      <c r="A26" s="57"/>
      <c r="B26" s="61" t="s">
        <v>334</v>
      </c>
      <c r="C26" s="540" t="s">
        <v>342</v>
      </c>
      <c r="D26" s="540"/>
      <c r="E26" s="540"/>
      <c r="F26" s="77">
        <v>2</v>
      </c>
      <c r="G26" s="57"/>
      <c r="H26" s="57"/>
      <c r="I26" s="65"/>
      <c r="J26" s="65"/>
      <c r="K26" s="65"/>
      <c r="L26" s="65"/>
      <c r="M26" s="65"/>
      <c r="N26" s="65"/>
      <c r="O26" s="65"/>
      <c r="P26" s="65"/>
      <c r="Q26" s="65"/>
      <c r="R26" s="65"/>
      <c r="S26" s="65"/>
      <c r="T26" s="57"/>
      <c r="U26" s="57"/>
      <c r="V26" s="57"/>
      <c r="W26" s="57"/>
      <c r="X26" s="57"/>
      <c r="Y26" s="57"/>
      <c r="Z26" s="57"/>
      <c r="AA26" s="57"/>
      <c r="AB26" s="57"/>
      <c r="AC26" s="57"/>
      <c r="AD26" s="57"/>
      <c r="AE26" s="57"/>
      <c r="AF26" s="57"/>
      <c r="AG26" s="57"/>
      <c r="AH26" s="57"/>
      <c r="AI26" s="57"/>
      <c r="AJ26" s="57"/>
      <c r="AK26" s="57"/>
      <c r="AL26" s="57"/>
      <c r="AM26" s="57"/>
      <c r="AN26" s="57"/>
      <c r="AO26" s="57"/>
      <c r="AP26" s="57"/>
      <c r="AQ26" s="57"/>
      <c r="AR26" s="57"/>
      <c r="AS26" s="57"/>
      <c r="AT26" s="57"/>
      <c r="AU26" s="57"/>
      <c r="AV26" s="57"/>
      <c r="AW26" s="57"/>
      <c r="AX26" s="57"/>
      <c r="AY26" s="57"/>
      <c r="AZ26" s="57"/>
      <c r="BA26" s="57"/>
      <c r="BB26" s="57"/>
      <c r="BC26" s="57"/>
      <c r="BD26" s="57"/>
      <c r="BE26" s="57"/>
      <c r="BF26" s="57"/>
      <c r="BG26" s="57"/>
      <c r="BH26" s="57"/>
      <c r="BI26" s="57"/>
      <c r="BJ26" s="57"/>
      <c r="BK26" s="57"/>
      <c r="BL26" s="57"/>
      <c r="BM26" s="57"/>
      <c r="BN26" s="57"/>
      <c r="BO26" s="57"/>
      <c r="BP26" s="57"/>
      <c r="BQ26" s="57"/>
      <c r="BR26" s="57"/>
      <c r="BS26" s="57"/>
      <c r="BT26" s="57"/>
      <c r="BU26" s="57"/>
      <c r="BV26" s="57"/>
      <c r="BW26" s="57"/>
      <c r="BX26" s="57"/>
      <c r="BY26" s="57"/>
      <c r="BZ26" s="57"/>
      <c r="CA26" s="57"/>
      <c r="CB26" s="57"/>
      <c r="CC26" s="57"/>
      <c r="CD26" s="57"/>
      <c r="CE26" s="57"/>
      <c r="CF26" s="57"/>
      <c r="CG26" s="57"/>
      <c r="CH26" s="57"/>
      <c r="CI26" s="57"/>
      <c r="CJ26" s="57"/>
      <c r="CK26" s="57"/>
      <c r="CL26" s="57"/>
      <c r="CM26" s="57"/>
      <c r="CN26" s="57"/>
      <c r="CO26" s="57"/>
      <c r="CP26" s="57"/>
      <c r="CQ26" s="57"/>
      <c r="CR26" s="57"/>
      <c r="CS26" s="57"/>
      <c r="CT26" s="57"/>
      <c r="CU26" s="57"/>
      <c r="CV26" s="57"/>
      <c r="CW26" s="57"/>
      <c r="CX26" s="57"/>
      <c r="CY26" s="57"/>
      <c r="CZ26" s="57"/>
      <c r="DA26" s="57"/>
      <c r="DB26" s="57"/>
      <c r="DC26" s="57"/>
      <c r="DD26" s="57"/>
      <c r="DE26" s="57"/>
      <c r="DF26" s="57"/>
      <c r="DG26" s="57"/>
      <c r="DH26" s="57"/>
      <c r="DI26" s="57"/>
      <c r="DJ26" s="57"/>
      <c r="DK26" s="57"/>
      <c r="DL26" s="57"/>
      <c r="DM26" s="57"/>
      <c r="DN26" s="57"/>
      <c r="DO26" s="57"/>
      <c r="DP26" s="57"/>
      <c r="DQ26" s="57"/>
      <c r="DR26" s="57"/>
      <c r="DS26" s="57"/>
      <c r="DT26" s="57"/>
      <c r="DU26" s="57"/>
      <c r="DV26" s="57"/>
      <c r="DW26" s="57"/>
      <c r="DX26" s="57"/>
      <c r="DY26" s="57"/>
      <c r="DZ26" s="57"/>
      <c r="EA26" s="57"/>
      <c r="EB26" s="57"/>
      <c r="EC26" s="57"/>
      <c r="ED26" s="57"/>
      <c r="EE26" s="57"/>
      <c r="EF26" s="57"/>
      <c r="EG26" s="57"/>
    </row>
    <row r="27" spans="1:137" s="59" customFormat="1" ht="20.25">
      <c r="A27" s="57"/>
      <c r="B27" s="62" t="s">
        <v>336</v>
      </c>
      <c r="C27" s="540" t="s">
        <v>246</v>
      </c>
      <c r="D27" s="540"/>
      <c r="E27" s="540"/>
      <c r="F27" s="77">
        <v>3</v>
      </c>
      <c r="G27" s="57"/>
      <c r="H27" s="57"/>
      <c r="I27" s="65" t="str">
        <f t="array" ref="I27:I31">_xlfn.IFS(I10='[5]8- Políticas de Administración '!$C$16,'[5]8- Políticas de Administración '!$C$17:$C$21,I10='[5]8- Políticas de Administración '!$C$24,'[5]8- Políticas de Administración '!$C$25:$C$29,I10='[5]8- Políticas de Administración '!$C$32,'[5]8- Políticas de Administración '!$C$33:$C$37,I10='[5]8- Políticas de Administración '!$C$40,'[5]8- Políticas de Administración '!$C$41:$C$45,I10='[5]8- Políticas de Administración '!$C$48,'[5]8- Políticas de Administración '!$C$49:$C$53,I10='[5]8- Políticas de Administración '!$C$56,'[5]8- Políticas de Administración '!$C$57:$C$61)</f>
        <v xml:space="preserve">Si el hecho llegara a presentarse, tendría consecuencias o efectos mínimos sobre la entidad.
</v>
      </c>
      <c r="J27" s="65"/>
      <c r="K27" s="65"/>
      <c r="L27" s="65"/>
      <c r="M27" s="65"/>
      <c r="N27" s="65"/>
      <c r="O27" s="65"/>
      <c r="P27" s="65"/>
      <c r="Q27" s="65"/>
      <c r="R27" s="65"/>
      <c r="S27" s="65"/>
      <c r="T27" s="57"/>
      <c r="U27" s="57"/>
      <c r="V27" s="57"/>
      <c r="W27" s="57"/>
      <c r="X27" s="57"/>
      <c r="Y27" s="57"/>
      <c r="Z27" s="57"/>
      <c r="AA27" s="57"/>
      <c r="AB27" s="57"/>
      <c r="AC27" s="57"/>
      <c r="AD27" s="57"/>
      <c r="AE27" s="57"/>
      <c r="AF27" s="57"/>
      <c r="AG27" s="57"/>
      <c r="AH27" s="57"/>
      <c r="AI27" s="57"/>
      <c r="AJ27" s="57"/>
      <c r="AK27" s="57"/>
      <c r="AL27" s="57"/>
      <c r="AM27" s="57"/>
      <c r="AN27" s="57"/>
      <c r="AO27" s="57"/>
      <c r="AP27" s="57"/>
      <c r="AQ27" s="57"/>
      <c r="AR27" s="57"/>
      <c r="AS27" s="57"/>
      <c r="AT27" s="57"/>
      <c r="AU27" s="57"/>
      <c r="AV27" s="57"/>
      <c r="AW27" s="57"/>
      <c r="AX27" s="57"/>
      <c r="AY27" s="57"/>
      <c r="AZ27" s="57"/>
      <c r="BA27" s="57"/>
      <c r="BB27" s="57"/>
      <c r="BC27" s="57"/>
      <c r="BD27" s="57"/>
      <c r="BE27" s="57"/>
      <c r="BF27" s="57"/>
      <c r="BG27" s="57"/>
      <c r="BH27" s="57"/>
      <c r="BI27" s="57"/>
      <c r="BJ27" s="57"/>
      <c r="BK27" s="57"/>
      <c r="BL27" s="57"/>
      <c r="BM27" s="57"/>
      <c r="BN27" s="57"/>
      <c r="BO27" s="57"/>
      <c r="BP27" s="57"/>
      <c r="BQ27" s="57"/>
      <c r="BR27" s="57"/>
      <c r="BS27" s="57"/>
      <c r="BT27" s="57"/>
      <c r="BU27" s="57"/>
      <c r="BV27" s="57"/>
      <c r="BW27" s="57"/>
      <c r="BX27" s="57"/>
      <c r="BY27" s="57"/>
      <c r="BZ27" s="57"/>
      <c r="CA27" s="57"/>
      <c r="CB27" s="57"/>
      <c r="CC27" s="57"/>
      <c r="CD27" s="57"/>
      <c r="CE27" s="57"/>
      <c r="CF27" s="57"/>
      <c r="CG27" s="57"/>
      <c r="CH27" s="57"/>
      <c r="CI27" s="57"/>
      <c r="CJ27" s="57"/>
      <c r="CK27" s="57"/>
      <c r="CL27" s="57"/>
      <c r="CM27" s="57"/>
      <c r="CN27" s="57"/>
      <c r="CO27" s="57"/>
      <c r="CP27" s="57"/>
      <c r="CQ27" s="57"/>
      <c r="CR27" s="57"/>
      <c r="CS27" s="57"/>
      <c r="CT27" s="57"/>
      <c r="CU27" s="57"/>
      <c r="CV27" s="57"/>
      <c r="CW27" s="57"/>
      <c r="CX27" s="57"/>
      <c r="CY27" s="57"/>
      <c r="CZ27" s="57"/>
      <c r="DA27" s="57"/>
      <c r="DB27" s="57"/>
      <c r="DC27" s="57"/>
      <c r="DD27" s="57"/>
      <c r="DE27" s="57"/>
      <c r="DF27" s="57"/>
      <c r="DG27" s="57"/>
      <c r="DH27" s="57"/>
      <c r="DI27" s="57"/>
      <c r="DJ27" s="57"/>
      <c r="DK27" s="57"/>
      <c r="DL27" s="57"/>
      <c r="DM27" s="57"/>
      <c r="DN27" s="57"/>
      <c r="DO27" s="57"/>
      <c r="DP27" s="57"/>
      <c r="DQ27" s="57"/>
      <c r="DR27" s="57"/>
      <c r="DS27" s="57"/>
      <c r="DT27" s="57"/>
      <c r="DU27" s="57"/>
      <c r="DV27" s="57"/>
      <c r="DW27" s="57"/>
      <c r="DX27" s="57"/>
      <c r="DY27" s="57"/>
      <c r="DZ27" s="57"/>
      <c r="EA27" s="57"/>
      <c r="EB27" s="57"/>
      <c r="EC27" s="57"/>
      <c r="ED27" s="57"/>
      <c r="EE27" s="57"/>
      <c r="EF27" s="57"/>
      <c r="EG27" s="57"/>
    </row>
    <row r="28" spans="1:137" s="59" customFormat="1" ht="20.25">
      <c r="A28" s="57"/>
      <c r="B28" s="63" t="s">
        <v>338</v>
      </c>
      <c r="C28" s="540" t="s">
        <v>343</v>
      </c>
      <c r="D28" s="540"/>
      <c r="E28" s="540"/>
      <c r="F28" s="77">
        <v>4</v>
      </c>
      <c r="G28" s="57"/>
      <c r="H28" s="57"/>
      <c r="I28" s="65" t="str">
        <v xml:space="preserve">Si el hecho llegara a presentarse, tendría bajo impacto o efecto sobre la entidad.
</v>
      </c>
      <c r="J28" s="65"/>
      <c r="K28" s="65"/>
      <c r="L28" s="65"/>
      <c r="M28" s="65"/>
      <c r="N28" s="65"/>
      <c r="O28" s="65"/>
      <c r="P28" s="65"/>
      <c r="Q28" s="65"/>
      <c r="R28" s="65"/>
      <c r="S28" s="65"/>
      <c r="T28" s="57"/>
      <c r="U28" s="57"/>
      <c r="V28" s="57"/>
      <c r="W28" s="57"/>
      <c r="X28" s="57"/>
      <c r="Y28" s="57"/>
      <c r="Z28" s="57"/>
      <c r="AA28" s="57"/>
      <c r="AB28" s="57"/>
      <c r="AC28" s="57"/>
      <c r="AD28" s="57"/>
      <c r="AE28" s="57"/>
      <c r="AF28" s="57"/>
      <c r="AG28" s="57"/>
      <c r="AH28" s="57"/>
      <c r="AI28" s="57"/>
      <c r="AJ28" s="57"/>
      <c r="AK28" s="57"/>
      <c r="AL28" s="57"/>
      <c r="AM28" s="57"/>
      <c r="AN28" s="57"/>
      <c r="AO28" s="57"/>
      <c r="AP28" s="57"/>
      <c r="AQ28" s="57"/>
      <c r="AR28" s="57"/>
      <c r="AS28" s="57"/>
      <c r="AT28" s="57"/>
      <c r="AU28" s="57"/>
      <c r="AV28" s="57"/>
      <c r="AW28" s="57"/>
      <c r="AX28" s="57"/>
      <c r="AY28" s="57"/>
      <c r="AZ28" s="57"/>
      <c r="BA28" s="57"/>
      <c r="BB28" s="57"/>
      <c r="BC28" s="57"/>
      <c r="BD28" s="57"/>
      <c r="BE28" s="57"/>
      <c r="BF28" s="57"/>
      <c r="BG28" s="57"/>
      <c r="BH28" s="57"/>
      <c r="BI28" s="57"/>
      <c r="BJ28" s="57"/>
      <c r="BK28" s="57"/>
      <c r="BL28" s="57"/>
      <c r="BM28" s="57"/>
      <c r="BN28" s="57"/>
      <c r="BO28" s="57"/>
      <c r="BP28" s="57"/>
      <c r="BQ28" s="57"/>
      <c r="BR28" s="57"/>
      <c r="BS28" s="57"/>
      <c r="BT28" s="57"/>
      <c r="BU28" s="57"/>
      <c r="BV28" s="57"/>
      <c r="BW28" s="57"/>
      <c r="BX28" s="57"/>
      <c r="BY28" s="57"/>
      <c r="BZ28" s="57"/>
      <c r="CA28" s="57"/>
      <c r="CB28" s="57"/>
      <c r="CC28" s="57"/>
      <c r="CD28" s="57"/>
      <c r="CE28" s="57"/>
      <c r="CF28" s="57"/>
      <c r="CG28" s="57"/>
      <c r="CH28" s="57"/>
      <c r="CI28" s="57"/>
      <c r="CJ28" s="57"/>
      <c r="CK28" s="57"/>
      <c r="CL28" s="57"/>
      <c r="CM28" s="57"/>
      <c r="CN28" s="57"/>
      <c r="CO28" s="57"/>
      <c r="CP28" s="57"/>
      <c r="CQ28" s="57"/>
      <c r="CR28" s="57"/>
      <c r="CS28" s="57"/>
      <c r="CT28" s="57"/>
      <c r="CU28" s="57"/>
      <c r="CV28" s="57"/>
      <c r="CW28" s="57"/>
      <c r="CX28" s="57"/>
      <c r="CY28" s="57"/>
      <c r="CZ28" s="57"/>
      <c r="DA28" s="57"/>
      <c r="DB28" s="57"/>
      <c r="DC28" s="57"/>
      <c r="DD28" s="57"/>
      <c r="DE28" s="57"/>
      <c r="DF28" s="57"/>
      <c r="DG28" s="57"/>
      <c r="DH28" s="57"/>
      <c r="DI28" s="57"/>
      <c r="DJ28" s="57"/>
      <c r="DK28" s="57"/>
      <c r="DL28" s="57"/>
      <c r="DM28" s="57"/>
      <c r="DN28" s="57"/>
      <c r="DO28" s="57"/>
      <c r="DP28" s="57"/>
      <c r="DQ28" s="57"/>
      <c r="DR28" s="57"/>
      <c r="DS28" s="57"/>
      <c r="DT28" s="57"/>
      <c r="DU28" s="57"/>
      <c r="DV28" s="57"/>
      <c r="DW28" s="57"/>
      <c r="DX28" s="57"/>
      <c r="DY28" s="57"/>
      <c r="DZ28" s="57"/>
      <c r="EA28" s="57"/>
      <c r="EB28" s="57"/>
      <c r="EC28" s="57"/>
      <c r="ED28" s="57"/>
      <c r="EE28" s="57"/>
      <c r="EF28" s="57"/>
      <c r="EG28" s="57"/>
    </row>
    <row r="29" spans="1:137" s="59" customFormat="1" ht="20.25">
      <c r="A29" s="57"/>
      <c r="B29" s="64" t="s">
        <v>340</v>
      </c>
      <c r="C29" s="540" t="s">
        <v>344</v>
      </c>
      <c r="D29" s="540"/>
      <c r="E29" s="540"/>
      <c r="F29" s="77">
        <v>5</v>
      </c>
      <c r="G29" s="57"/>
      <c r="H29" s="57"/>
      <c r="I29" s="65" t="str">
        <v xml:space="preserve">Si el hecho llegara a presentarse, tendría medianas consecuencias o efectos sobre la entidad.
</v>
      </c>
      <c r="J29" s="65"/>
      <c r="K29" s="65"/>
      <c r="L29" s="65"/>
      <c r="M29" s="65"/>
      <c r="N29" s="65"/>
      <c r="O29" s="65"/>
      <c r="P29" s="65"/>
      <c r="Q29" s="65"/>
      <c r="R29" s="65"/>
      <c r="S29" s="65"/>
      <c r="T29" s="57"/>
      <c r="U29" s="57"/>
      <c r="V29" s="57"/>
      <c r="W29" s="57"/>
      <c r="X29" s="57"/>
      <c r="Y29" s="57"/>
      <c r="Z29" s="57"/>
      <c r="AA29" s="57"/>
      <c r="AB29" s="57"/>
      <c r="AC29" s="57"/>
      <c r="AD29" s="57"/>
      <c r="AE29" s="57"/>
      <c r="AF29" s="57"/>
      <c r="AG29" s="57"/>
      <c r="AH29" s="57"/>
      <c r="AI29" s="57"/>
      <c r="AJ29" s="57"/>
      <c r="AK29" s="57"/>
      <c r="AL29" s="57"/>
      <c r="AM29" s="57"/>
      <c r="AN29" s="57"/>
      <c r="AO29" s="57"/>
      <c r="AP29" s="57"/>
      <c r="AQ29" s="57"/>
      <c r="AR29" s="57"/>
      <c r="AS29" s="57"/>
      <c r="AT29" s="57"/>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c r="CE29" s="57"/>
      <c r="CF29" s="57"/>
      <c r="CG29" s="57"/>
      <c r="CH29" s="57"/>
      <c r="CI29" s="57"/>
      <c r="CJ29" s="57"/>
      <c r="CK29" s="57"/>
      <c r="CL29" s="57"/>
      <c r="CM29" s="57"/>
      <c r="CN29" s="57"/>
      <c r="CO29" s="57"/>
      <c r="CP29" s="57"/>
      <c r="CQ29" s="57"/>
      <c r="CR29" s="57"/>
      <c r="CS29" s="57"/>
      <c r="CT29" s="57"/>
      <c r="CU29" s="57"/>
      <c r="CV29" s="57"/>
      <c r="CW29" s="57"/>
      <c r="CX29" s="57"/>
      <c r="CY29" s="57"/>
      <c r="CZ29" s="57"/>
      <c r="DA29" s="57"/>
      <c r="DB29" s="57"/>
      <c r="DC29" s="57"/>
      <c r="DD29" s="57"/>
      <c r="DE29" s="57"/>
      <c r="DF29" s="57"/>
      <c r="DG29" s="57"/>
      <c r="DH29" s="57"/>
      <c r="DI29" s="57"/>
      <c r="DJ29" s="57"/>
      <c r="DK29" s="57"/>
      <c r="DL29" s="57"/>
      <c r="DM29" s="57"/>
      <c r="DN29" s="57"/>
      <c r="DO29" s="57"/>
      <c r="DP29" s="57"/>
      <c r="DQ29" s="57"/>
      <c r="DR29" s="57"/>
      <c r="DS29" s="57"/>
      <c r="DT29" s="57"/>
      <c r="DU29" s="57"/>
      <c r="DV29" s="57"/>
      <c r="DW29" s="57"/>
      <c r="DX29" s="57"/>
      <c r="DY29" s="57"/>
      <c r="DZ29" s="57"/>
      <c r="EA29" s="57"/>
      <c r="EB29" s="57"/>
      <c r="EC29" s="57"/>
      <c r="ED29" s="57"/>
      <c r="EE29" s="57"/>
      <c r="EF29" s="57"/>
      <c r="EG29" s="57"/>
    </row>
    <row r="30" spans="1:137" s="59" customFormat="1" ht="20.25">
      <c r="A30" s="57"/>
      <c r="B30" s="65"/>
      <c r="C30" s="56"/>
      <c r="D30" s="56"/>
      <c r="E30" s="56"/>
      <c r="F30" s="66"/>
      <c r="G30" s="57"/>
      <c r="H30" s="57"/>
      <c r="I30" s="65" t="str">
        <v xml:space="preserve">Si el hecho llegara a presentarse, tendría altas consecuencias o efectos sobre la entidad
</v>
      </c>
      <c r="J30" s="65"/>
      <c r="K30" s="65"/>
      <c r="L30" s="65"/>
      <c r="M30" s="65"/>
      <c r="N30" s="65"/>
      <c r="O30" s="65"/>
      <c r="P30" s="65"/>
      <c r="Q30" s="65"/>
      <c r="R30" s="65"/>
      <c r="S30" s="65"/>
      <c r="T30" s="57"/>
      <c r="U30" s="57"/>
      <c r="V30" s="57"/>
      <c r="W30" s="57"/>
      <c r="X30" s="57"/>
      <c r="Y30" s="57"/>
      <c r="Z30" s="57"/>
      <c r="AA30" s="57"/>
      <c r="AB30" s="57"/>
      <c r="AC30" s="57"/>
      <c r="AD30" s="57"/>
      <c r="AE30" s="57"/>
      <c r="AF30" s="57"/>
      <c r="AG30" s="57"/>
      <c r="AH30" s="57"/>
      <c r="AI30" s="57"/>
      <c r="AJ30" s="57"/>
      <c r="AK30" s="57"/>
      <c r="AL30" s="57"/>
      <c r="AM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c r="DJ30" s="57"/>
      <c r="DK30" s="57"/>
      <c r="DL30" s="57"/>
      <c r="DM30" s="57"/>
      <c r="DN30" s="57"/>
      <c r="DO30" s="57"/>
      <c r="DP30" s="57"/>
      <c r="DQ30" s="57"/>
      <c r="DR30" s="57"/>
      <c r="DS30" s="57"/>
      <c r="DT30" s="57"/>
      <c r="DU30" s="57"/>
      <c r="DV30" s="57"/>
      <c r="DW30" s="57"/>
      <c r="DX30" s="57"/>
      <c r="DY30" s="57"/>
      <c r="DZ30" s="57"/>
      <c r="EA30" s="57"/>
      <c r="EB30" s="57"/>
      <c r="EC30" s="57"/>
      <c r="ED30" s="57"/>
      <c r="EE30" s="57"/>
      <c r="EF30" s="57"/>
      <c r="EG30" s="57"/>
    </row>
    <row r="31" spans="1:137" s="57" customFormat="1" ht="20.25">
      <c r="B31" s="67"/>
      <c r="C31" s="67"/>
      <c r="D31" s="67"/>
      <c r="E31" s="67"/>
      <c r="F31" s="66"/>
      <c r="I31" s="65" t="str">
        <v xml:space="preserve">Si el hecho llegara a presentarse, tendría desastrosas consecuencias o efectos sobre la entidad.
</v>
      </c>
      <c r="J31" s="65"/>
      <c r="K31" s="65"/>
      <c r="L31" s="65"/>
      <c r="M31" s="65"/>
      <c r="N31" s="65"/>
      <c r="O31" s="65"/>
      <c r="P31" s="65"/>
      <c r="Q31" s="65"/>
      <c r="R31" s="65"/>
      <c r="S31" s="65"/>
    </row>
    <row r="32" spans="1:137" s="57" customFormat="1" ht="20.25">
      <c r="B32" s="76"/>
      <c r="C32" s="538" t="s">
        <v>250</v>
      </c>
      <c r="D32" s="538"/>
      <c r="E32" s="538"/>
      <c r="F32" s="66"/>
      <c r="I32" s="65"/>
      <c r="J32" s="65"/>
      <c r="K32" s="65"/>
      <c r="L32" s="65"/>
      <c r="M32" s="65"/>
      <c r="N32" s="65"/>
      <c r="O32" s="65"/>
      <c r="P32" s="65"/>
      <c r="Q32" s="65"/>
      <c r="R32" s="65"/>
      <c r="S32" s="65"/>
    </row>
    <row r="33" spans="2:19" s="57" customFormat="1" ht="20.25">
      <c r="B33" s="51" t="s">
        <v>332</v>
      </c>
      <c r="C33" s="540" t="s">
        <v>345</v>
      </c>
      <c r="D33" s="540"/>
      <c r="E33" s="540"/>
      <c r="F33" s="77">
        <v>1</v>
      </c>
      <c r="I33" s="65" t="str">
        <f t="array" ref="I33:I37">IF(I10='[5]8- Políticas de Administración '!$C$16,'[5]8- Políticas de Administración '!$C$17:$C$21,IF(I10='[5]8- Políticas de Administración '!$C$24,'[5]8- Políticas de Administración '!$C$25:$C$29,IF(I10='[5]8- Políticas de Administración '!$C$32,'[5]8- Políticas de Administración '!$C$33:$C$37,IF(I10='[5]8- Políticas de Administración '!$C$40,'[5]8- Políticas de Administración '!$C$41:$C$45,IF(I10='[5]8- Políticas de Administración '!$C$48,'[5]8- Políticas de Administración '!$C$49:$C$53,IF(I10='[5]8- Políticas de Administración '!$C$56,'[5]8- Políticas de Administración '!$C$57:$C$61))))))</f>
        <v xml:space="preserve">Si el hecho llegara a presentarse, tendría consecuencias o efectos mínimos sobre la entidad.
</v>
      </c>
      <c r="J33" s="65"/>
      <c r="K33" s="65"/>
      <c r="L33" s="65"/>
      <c r="M33" s="65"/>
      <c r="N33" s="65"/>
      <c r="O33" s="65"/>
      <c r="P33" s="65"/>
      <c r="Q33" s="65"/>
      <c r="R33" s="65"/>
      <c r="S33" s="65"/>
    </row>
    <row r="34" spans="2:19" s="57" customFormat="1" ht="20.25">
      <c r="B34" s="52" t="s">
        <v>334</v>
      </c>
      <c r="C34" s="540" t="s">
        <v>257</v>
      </c>
      <c r="D34" s="540"/>
      <c r="E34" s="540"/>
      <c r="F34" s="77">
        <v>2</v>
      </c>
      <c r="I34" s="65" t="str">
        <v xml:space="preserve">Si el hecho llegara a presentarse, tendría bajo impacto o efecto sobre la entidad.
</v>
      </c>
      <c r="J34" s="65"/>
      <c r="K34" s="65"/>
      <c r="L34" s="65"/>
      <c r="M34" s="65"/>
      <c r="N34" s="65"/>
      <c r="O34" s="65"/>
      <c r="P34" s="65"/>
      <c r="Q34" s="65"/>
      <c r="R34" s="65"/>
      <c r="S34" s="65"/>
    </row>
    <row r="35" spans="2:19" s="57" customFormat="1" ht="20.25">
      <c r="B35" s="53" t="s">
        <v>336</v>
      </c>
      <c r="C35" s="540" t="s">
        <v>251</v>
      </c>
      <c r="D35" s="540"/>
      <c r="E35" s="540"/>
      <c r="F35" s="77">
        <v>3</v>
      </c>
      <c r="I35" s="65" t="str">
        <v xml:space="preserve">Si el hecho llegara a presentarse, tendría medianas consecuencias o efectos sobre la entidad.
</v>
      </c>
      <c r="J35" s="65"/>
      <c r="K35" s="65"/>
      <c r="L35" s="65"/>
      <c r="M35" s="65"/>
      <c r="N35" s="65"/>
      <c r="O35" s="65"/>
      <c r="P35" s="65"/>
      <c r="Q35" s="65"/>
      <c r="R35" s="65"/>
      <c r="S35" s="65"/>
    </row>
    <row r="36" spans="2:19" s="57" customFormat="1" ht="20.25">
      <c r="B36" s="54" t="s">
        <v>338</v>
      </c>
      <c r="C36" s="540" t="s">
        <v>346</v>
      </c>
      <c r="D36" s="540"/>
      <c r="E36" s="540"/>
      <c r="F36" s="77">
        <v>4</v>
      </c>
      <c r="I36" s="65" t="str">
        <v xml:space="preserve">Si el hecho llegara a presentarse, tendría altas consecuencias o efectos sobre la entidad
</v>
      </c>
      <c r="J36" s="65"/>
      <c r="K36" s="65"/>
      <c r="L36" s="65"/>
      <c r="M36" s="65"/>
      <c r="N36" s="65"/>
      <c r="O36" s="65"/>
      <c r="P36" s="65"/>
      <c r="Q36" s="65"/>
      <c r="R36" s="65"/>
      <c r="S36" s="65"/>
    </row>
    <row r="37" spans="2:19" s="57" customFormat="1" ht="20.25">
      <c r="B37" s="55" t="s">
        <v>340</v>
      </c>
      <c r="C37" s="540" t="s">
        <v>347</v>
      </c>
      <c r="D37" s="540"/>
      <c r="E37" s="540"/>
      <c r="F37" s="77">
        <v>5</v>
      </c>
      <c r="I37" s="65" t="str">
        <v xml:space="preserve">Si el hecho llegara a presentarse, tendría desastrosas consecuencias o efectos sobre la entidad.
</v>
      </c>
      <c r="J37" s="65"/>
      <c r="K37" s="65"/>
      <c r="L37" s="65"/>
      <c r="M37" s="65"/>
      <c r="N37" s="65"/>
      <c r="O37" s="65"/>
      <c r="P37" s="65"/>
      <c r="Q37" s="65"/>
      <c r="R37" s="65"/>
      <c r="S37" s="65"/>
    </row>
    <row r="38" spans="2:19" s="57" customFormat="1" ht="20.25">
      <c r="B38" s="67"/>
      <c r="C38" s="67"/>
      <c r="D38" s="67"/>
      <c r="E38" s="67"/>
      <c r="F38" s="66"/>
      <c r="I38" s="65"/>
      <c r="J38" s="65"/>
      <c r="K38" s="65"/>
      <c r="L38" s="65"/>
      <c r="M38" s="65"/>
      <c r="N38" s="65"/>
      <c r="O38" s="65"/>
      <c r="P38" s="65"/>
      <c r="Q38" s="65"/>
      <c r="R38" s="65"/>
      <c r="S38" s="65"/>
    </row>
    <row r="39" spans="2:19" s="57" customFormat="1" ht="20.25">
      <c r="B39" s="67"/>
      <c r="C39" s="67"/>
      <c r="D39" s="67"/>
      <c r="E39" s="67"/>
      <c r="F39" s="66"/>
    </row>
    <row r="40" spans="2:19" s="57" customFormat="1" ht="20.25">
      <c r="B40" s="58"/>
      <c r="C40" s="538" t="s">
        <v>339</v>
      </c>
      <c r="D40" s="538"/>
      <c r="E40" s="538"/>
      <c r="F40" s="66"/>
    </row>
    <row r="41" spans="2:19" s="57" customFormat="1" ht="20.25">
      <c r="B41" s="235" t="s">
        <v>332</v>
      </c>
      <c r="C41" s="540" t="s">
        <v>348</v>
      </c>
      <c r="D41" s="540"/>
      <c r="E41" s="540"/>
      <c r="F41" s="77">
        <v>1</v>
      </c>
    </row>
    <row r="42" spans="2:19" s="57" customFormat="1" ht="20.25">
      <c r="B42" s="236" t="s">
        <v>334</v>
      </c>
      <c r="C42" s="540" t="s">
        <v>349</v>
      </c>
      <c r="D42" s="540"/>
      <c r="E42" s="540"/>
      <c r="F42" s="77">
        <v>2</v>
      </c>
    </row>
    <row r="43" spans="2:19" s="57" customFormat="1" ht="20.25">
      <c r="B43" s="237" t="s">
        <v>336</v>
      </c>
      <c r="C43" s="540" t="s">
        <v>350</v>
      </c>
      <c r="D43" s="540"/>
      <c r="E43" s="540"/>
      <c r="F43" s="77">
        <v>3</v>
      </c>
    </row>
    <row r="44" spans="2:19" s="57" customFormat="1" ht="20.25">
      <c r="B44" s="238" t="s">
        <v>338</v>
      </c>
      <c r="C44" s="540" t="s">
        <v>351</v>
      </c>
      <c r="D44" s="540"/>
      <c r="E44" s="540"/>
      <c r="F44" s="77">
        <v>4</v>
      </c>
    </row>
    <row r="45" spans="2:19" s="57" customFormat="1" ht="20.25">
      <c r="B45" s="239" t="s">
        <v>340</v>
      </c>
      <c r="C45" s="540" t="s">
        <v>352</v>
      </c>
      <c r="D45" s="540"/>
      <c r="E45" s="540"/>
      <c r="F45" s="77">
        <v>5</v>
      </c>
    </row>
    <row r="46" spans="2:19" s="57" customFormat="1" ht="20.25">
      <c r="B46" s="65"/>
      <c r="C46" s="65" t="s">
        <v>353</v>
      </c>
      <c r="D46" s="65"/>
      <c r="F46" s="66"/>
    </row>
    <row r="47" spans="2:19" s="57" customFormat="1" ht="20.25">
      <c r="B47" s="65"/>
      <c r="C47" s="65"/>
      <c r="D47" s="65"/>
      <c r="F47" s="66"/>
    </row>
    <row r="48" spans="2:19" s="57" customFormat="1" ht="20.25">
      <c r="B48" s="58"/>
      <c r="C48" s="539" t="s">
        <v>354</v>
      </c>
      <c r="D48" s="539"/>
      <c r="E48" s="539"/>
      <c r="F48" s="66"/>
    </row>
    <row r="49" spans="2:11" s="57" customFormat="1" ht="20.25" customHeight="1">
      <c r="B49" s="60" t="s">
        <v>332</v>
      </c>
      <c r="C49" s="540" t="s">
        <v>355</v>
      </c>
      <c r="D49" s="540"/>
      <c r="E49" s="540"/>
      <c r="F49" s="77">
        <v>1</v>
      </c>
    </row>
    <row r="50" spans="2:11" s="57" customFormat="1" ht="20.25" customHeight="1">
      <c r="B50" s="61" t="s">
        <v>334</v>
      </c>
      <c r="C50" s="540" t="s">
        <v>356</v>
      </c>
      <c r="D50" s="540"/>
      <c r="E50" s="540"/>
      <c r="F50" s="77">
        <v>2</v>
      </c>
      <c r="K50" s="58"/>
    </row>
    <row r="51" spans="2:11" s="57" customFormat="1" ht="20.25" customHeight="1">
      <c r="B51" s="62" t="s">
        <v>336</v>
      </c>
      <c r="C51" s="540" t="s">
        <v>357</v>
      </c>
      <c r="D51" s="540"/>
      <c r="E51" s="540"/>
      <c r="F51" s="77">
        <v>3</v>
      </c>
    </row>
    <row r="52" spans="2:11" s="57" customFormat="1" ht="20.25" customHeight="1">
      <c r="B52" s="63" t="s">
        <v>338</v>
      </c>
      <c r="C52" s="540" t="s">
        <v>358</v>
      </c>
      <c r="D52" s="540"/>
      <c r="E52" s="540"/>
      <c r="F52" s="77">
        <v>4</v>
      </c>
    </row>
    <row r="53" spans="2:11" s="57" customFormat="1" ht="20.25" customHeight="1">
      <c r="B53" s="64" t="s">
        <v>340</v>
      </c>
      <c r="C53" s="540" t="s">
        <v>359</v>
      </c>
      <c r="D53" s="540"/>
      <c r="E53" s="540"/>
      <c r="F53" s="77">
        <v>5</v>
      </c>
    </row>
    <row r="54" spans="2:11" s="57" customFormat="1" ht="20.25">
      <c r="B54" s="65"/>
      <c r="C54" s="65"/>
      <c r="D54" s="65"/>
      <c r="E54" s="65"/>
      <c r="F54" s="66"/>
    </row>
    <row r="55" spans="2:11" s="57" customFormat="1" ht="20.25"/>
    <row r="56" spans="2:11" s="57" customFormat="1" ht="20.25" customHeight="1">
      <c r="B56" s="58"/>
      <c r="C56" s="240" t="s">
        <v>330</v>
      </c>
      <c r="D56" s="240"/>
      <c r="E56" s="240"/>
      <c r="F56" s="66"/>
    </row>
    <row r="57" spans="2:11" s="57" customFormat="1" ht="20.25" customHeight="1">
      <c r="B57" s="60" t="s">
        <v>332</v>
      </c>
      <c r="C57" s="543" t="s">
        <v>360</v>
      </c>
      <c r="D57" s="543"/>
      <c r="E57" s="543"/>
      <c r="F57" s="77">
        <v>1</v>
      </c>
    </row>
    <row r="58" spans="2:11" s="57" customFormat="1" ht="20.25" customHeight="1">
      <c r="B58" s="61" t="s">
        <v>334</v>
      </c>
      <c r="C58" s="543" t="s">
        <v>361</v>
      </c>
      <c r="D58" s="543"/>
      <c r="E58" s="543"/>
      <c r="F58" s="77">
        <v>2</v>
      </c>
    </row>
    <row r="59" spans="2:11" s="57" customFormat="1" ht="20.25" customHeight="1">
      <c r="B59" s="62" t="s">
        <v>336</v>
      </c>
      <c r="C59" s="543" t="s">
        <v>362</v>
      </c>
      <c r="D59" s="543"/>
      <c r="E59" s="543"/>
      <c r="F59" s="77">
        <v>3</v>
      </c>
    </row>
    <row r="60" spans="2:11" s="57" customFormat="1" ht="20.25" customHeight="1">
      <c r="B60" s="63" t="s">
        <v>338</v>
      </c>
      <c r="C60" s="543" t="s">
        <v>363</v>
      </c>
      <c r="D60" s="543"/>
      <c r="E60" s="543"/>
      <c r="F60" s="77">
        <v>4</v>
      </c>
    </row>
    <row r="61" spans="2:11" s="57" customFormat="1" ht="20.25" customHeight="1">
      <c r="B61" s="64" t="s">
        <v>340</v>
      </c>
      <c r="C61" s="543" t="s">
        <v>364</v>
      </c>
      <c r="D61" s="543"/>
      <c r="E61" s="543"/>
      <c r="F61" s="77">
        <v>5</v>
      </c>
    </row>
    <row r="62" spans="2:11" s="57" customFormat="1" ht="20.25">
      <c r="E62" s="68"/>
    </row>
    <row r="63" spans="2:11" s="57" customFormat="1" ht="20.25">
      <c r="E63" s="68"/>
    </row>
    <row r="64" spans="2:11" s="57" customFormat="1" ht="20.25">
      <c r="E64" s="68"/>
    </row>
    <row r="65" spans="5:5" s="57" customFormat="1" ht="20.25">
      <c r="E65" s="68"/>
    </row>
    <row r="66" spans="5:5" s="57" customFormat="1" ht="20.25">
      <c r="E66" s="68"/>
    </row>
    <row r="67" spans="5:5" s="57" customFormat="1" ht="20.25">
      <c r="E67" s="68"/>
    </row>
    <row r="68" spans="5:5" s="57" customFormat="1" ht="20.25">
      <c r="E68" s="68"/>
    </row>
    <row r="69" spans="5:5" s="57" customFormat="1" ht="20.25">
      <c r="E69" s="68"/>
    </row>
    <row r="70" spans="5:5" s="57" customFormat="1" ht="20.25">
      <c r="E70" s="68"/>
    </row>
    <row r="71" spans="5:5" s="57" customFormat="1" ht="20.25">
      <c r="E71" s="68"/>
    </row>
    <row r="72" spans="5:5" s="57" customFormat="1" ht="20.25">
      <c r="E72" s="68"/>
    </row>
    <row r="73" spans="5:5" s="57" customFormat="1" ht="20.25">
      <c r="E73" s="68"/>
    </row>
    <row r="74" spans="5:5" s="57" customFormat="1" ht="20.25">
      <c r="E74" s="68"/>
    </row>
    <row r="75" spans="5:5" s="57" customFormat="1" ht="20.25">
      <c r="E75" s="68"/>
    </row>
    <row r="76" spans="5:5" s="57" customFormat="1" ht="20.25">
      <c r="E76" s="68"/>
    </row>
    <row r="77" spans="5:5" s="57" customFormat="1" ht="20.25">
      <c r="E77" s="68"/>
    </row>
    <row r="78" spans="5:5" s="57" customFormat="1" ht="20.25">
      <c r="E78" s="68"/>
    </row>
    <row r="79" spans="5:5" s="57" customFormat="1" ht="20.25">
      <c r="E79" s="68"/>
    </row>
    <row r="80" spans="5:5" s="57" customFormat="1" ht="20.25">
      <c r="E80" s="68"/>
    </row>
    <row r="81" spans="5:5" s="57" customFormat="1" ht="20.25">
      <c r="E81" s="68"/>
    </row>
    <row r="82" spans="5:5" s="57" customFormat="1" ht="20.25">
      <c r="E82" s="68"/>
    </row>
    <row r="83" spans="5:5" s="57" customFormat="1" ht="20.25">
      <c r="E83" s="68"/>
    </row>
    <row r="84" spans="5:5" s="57" customFormat="1" ht="20.25">
      <c r="E84" s="68"/>
    </row>
    <row r="85" spans="5:5" s="57" customFormat="1" ht="20.25">
      <c r="E85" s="68"/>
    </row>
    <row r="86" spans="5:5" s="57" customFormat="1" ht="20.25">
      <c r="E86" s="68"/>
    </row>
    <row r="87" spans="5:5" s="57" customFormat="1" ht="20.25">
      <c r="E87" s="68"/>
    </row>
    <row r="88" spans="5:5" s="57" customFormat="1" ht="20.25">
      <c r="E88" s="68"/>
    </row>
    <row r="89" spans="5:5" s="57" customFormat="1" ht="20.25">
      <c r="E89" s="68"/>
    </row>
    <row r="90" spans="5:5" s="57" customFormat="1" ht="20.25">
      <c r="E90" s="68"/>
    </row>
    <row r="91" spans="5:5" s="57" customFormat="1" ht="20.25">
      <c r="E91" s="68"/>
    </row>
    <row r="92" spans="5:5" s="57" customFormat="1" ht="20.25">
      <c r="E92" s="68"/>
    </row>
    <row r="93" spans="5:5" s="57" customFormat="1" ht="20.25">
      <c r="E93" s="68"/>
    </row>
    <row r="94" spans="5:5" s="57" customFormat="1" ht="20.25">
      <c r="E94" s="68"/>
    </row>
    <row r="95" spans="5:5" s="57" customFormat="1" ht="20.25">
      <c r="E95" s="68"/>
    </row>
    <row r="96" spans="5:5" s="57" customFormat="1" ht="20.25">
      <c r="E96" s="68"/>
    </row>
    <row r="97" spans="5:5" s="57" customFormat="1" ht="20.25">
      <c r="E97" s="68"/>
    </row>
    <row r="98" spans="5:5" s="57" customFormat="1" ht="20.25">
      <c r="E98" s="68"/>
    </row>
    <row r="99" spans="5:5" s="57" customFormat="1" ht="20.25">
      <c r="E99" s="68"/>
    </row>
    <row r="100" spans="5:5" s="57" customFormat="1" ht="20.25">
      <c r="E100" s="68"/>
    </row>
    <row r="101" spans="5:5" s="57" customFormat="1" ht="20.25">
      <c r="E101" s="68"/>
    </row>
    <row r="102" spans="5:5" s="57" customFormat="1" ht="20.25">
      <c r="E102" s="68"/>
    </row>
    <row r="103" spans="5:5" s="57" customFormat="1" ht="20.25">
      <c r="E103" s="68"/>
    </row>
    <row r="104" spans="5:5" s="57" customFormat="1" ht="20.25">
      <c r="E104" s="68"/>
    </row>
    <row r="105" spans="5:5" s="57" customFormat="1" ht="20.25">
      <c r="E105" s="68"/>
    </row>
    <row r="106" spans="5:5" s="57" customFormat="1" ht="20.25">
      <c r="E106" s="68"/>
    </row>
    <row r="107" spans="5:5" s="57" customFormat="1" ht="20.25">
      <c r="E107" s="68"/>
    </row>
    <row r="108" spans="5:5" s="57" customFormat="1" ht="20.25">
      <c r="E108" s="68"/>
    </row>
    <row r="109" spans="5:5" s="57" customFormat="1" ht="20.25">
      <c r="E109" s="68"/>
    </row>
    <row r="110" spans="5:5" s="57" customFormat="1" ht="20.25">
      <c r="E110" s="68"/>
    </row>
    <row r="111" spans="5:5" s="57" customFormat="1" ht="20.25">
      <c r="E111" s="68"/>
    </row>
    <row r="112" spans="5:5" s="57" customFormat="1" ht="20.25">
      <c r="E112" s="68"/>
    </row>
    <row r="113" spans="5:5" s="57" customFormat="1" ht="20.25">
      <c r="E113" s="68"/>
    </row>
    <row r="114" spans="5:5" s="57" customFormat="1" ht="20.25">
      <c r="E114" s="68"/>
    </row>
    <row r="115" spans="5:5" s="57" customFormat="1" ht="20.25">
      <c r="E115" s="68"/>
    </row>
    <row r="116" spans="5:5" s="57" customFormat="1" ht="20.25">
      <c r="E116" s="68"/>
    </row>
    <row r="117" spans="5:5" s="57" customFormat="1" ht="20.25">
      <c r="E117" s="68"/>
    </row>
    <row r="118" spans="5:5" s="57" customFormat="1" ht="20.25">
      <c r="E118" s="68"/>
    </row>
    <row r="119" spans="5:5" s="57" customFormat="1" ht="20.25">
      <c r="E119" s="68"/>
    </row>
    <row r="120" spans="5:5" s="57" customFormat="1" ht="20.25">
      <c r="E120" s="68"/>
    </row>
    <row r="121" spans="5:5" s="57" customFormat="1" ht="20.25">
      <c r="E121" s="68"/>
    </row>
    <row r="122" spans="5:5" s="57" customFormat="1" ht="20.25">
      <c r="E122" s="68"/>
    </row>
    <row r="123" spans="5:5" s="57" customFormat="1" ht="20.25">
      <c r="E123" s="68"/>
    </row>
    <row r="124" spans="5:5" s="57" customFormat="1" ht="20.25">
      <c r="E124" s="68"/>
    </row>
    <row r="125" spans="5:5" s="57" customFormat="1" ht="20.25">
      <c r="E125" s="68"/>
    </row>
    <row r="126" spans="5:5" s="57" customFormat="1" ht="20.25">
      <c r="E126" s="68"/>
    </row>
    <row r="127" spans="5:5" s="57" customFormat="1" ht="20.25">
      <c r="E127" s="68"/>
    </row>
    <row r="128" spans="5:5" s="57" customFormat="1" ht="20.25">
      <c r="E128" s="68"/>
    </row>
    <row r="129" spans="5:5" s="57" customFormat="1" ht="20.25">
      <c r="E129" s="68"/>
    </row>
    <row r="130" spans="5:5" s="57" customFormat="1" ht="20.25">
      <c r="E130" s="68"/>
    </row>
    <row r="131" spans="5:5" s="57" customFormat="1" ht="20.25">
      <c r="E131" s="68"/>
    </row>
    <row r="132" spans="5:5" s="57" customFormat="1" ht="20.25">
      <c r="E132" s="68"/>
    </row>
    <row r="133" spans="5:5" s="57" customFormat="1" ht="20.25">
      <c r="E133" s="68"/>
    </row>
    <row r="134" spans="5:5" s="57" customFormat="1" ht="20.25">
      <c r="E134" s="68"/>
    </row>
    <row r="135" spans="5:5" s="57" customFormat="1" ht="20.25">
      <c r="E135" s="68"/>
    </row>
    <row r="136" spans="5:5" s="57" customFormat="1" ht="20.25">
      <c r="E136" s="68"/>
    </row>
    <row r="137" spans="5:5" s="57" customFormat="1" ht="20.25">
      <c r="E137" s="68"/>
    </row>
    <row r="138" spans="5:5" s="57" customFormat="1" ht="20.25">
      <c r="E138" s="68"/>
    </row>
    <row r="139" spans="5:5" s="57" customFormat="1" ht="20.25">
      <c r="E139" s="68"/>
    </row>
    <row r="140" spans="5:5" s="57" customFormat="1" ht="20.25">
      <c r="E140" s="68"/>
    </row>
    <row r="141" spans="5:5" s="57" customFormat="1" ht="20.25">
      <c r="E141" s="68"/>
    </row>
    <row r="142" spans="5:5" s="57" customFormat="1" ht="20.25">
      <c r="E142" s="68"/>
    </row>
    <row r="143" spans="5:5" s="57" customFormat="1" ht="20.25">
      <c r="E143" s="68"/>
    </row>
    <row r="144" spans="5:5" s="57" customFormat="1" ht="20.25">
      <c r="E144" s="68"/>
    </row>
    <row r="145" spans="5:5" s="57" customFormat="1" ht="20.25">
      <c r="E145" s="68"/>
    </row>
    <row r="146" spans="5:5" s="57" customFormat="1" ht="20.25">
      <c r="E146" s="68"/>
    </row>
    <row r="147" spans="5:5" s="57" customFormat="1" ht="20.25">
      <c r="E147" s="68"/>
    </row>
    <row r="148" spans="5:5" s="57" customFormat="1" ht="20.25">
      <c r="E148" s="68"/>
    </row>
    <row r="149" spans="5:5" s="57" customFormat="1" ht="20.25">
      <c r="E149" s="68"/>
    </row>
    <row r="150" spans="5:5" s="57" customFormat="1" ht="20.25">
      <c r="E150" s="68"/>
    </row>
    <row r="151" spans="5:5" s="57" customFormat="1" ht="20.25">
      <c r="E151" s="68"/>
    </row>
    <row r="152" spans="5:5" s="57" customFormat="1" ht="20.25">
      <c r="E152" s="68"/>
    </row>
    <row r="153" spans="5:5" s="57" customFormat="1" ht="20.25">
      <c r="E153" s="68"/>
    </row>
    <row r="154" spans="5:5" s="57" customFormat="1" ht="20.25">
      <c r="E154" s="68"/>
    </row>
    <row r="155" spans="5:5" s="57" customFormat="1" ht="20.25">
      <c r="E155" s="68"/>
    </row>
    <row r="156" spans="5:5" s="57" customFormat="1" ht="20.25">
      <c r="E156" s="68"/>
    </row>
    <row r="157" spans="5:5" s="57" customFormat="1" ht="20.25">
      <c r="E157" s="68"/>
    </row>
    <row r="158" spans="5:5" s="57" customFormat="1" ht="20.25">
      <c r="E158" s="68"/>
    </row>
    <row r="159" spans="5:5" s="57" customFormat="1" ht="20.25">
      <c r="E159" s="68"/>
    </row>
    <row r="160" spans="5:5" s="57" customFormat="1" ht="20.25">
      <c r="E160" s="68"/>
    </row>
    <row r="161" spans="5:5" s="57" customFormat="1" ht="20.25">
      <c r="E161" s="68"/>
    </row>
    <row r="162" spans="5:5" s="57" customFormat="1" ht="20.25">
      <c r="E162" s="68"/>
    </row>
    <row r="163" spans="5:5" s="57" customFormat="1" ht="20.25">
      <c r="E163" s="68"/>
    </row>
    <row r="164" spans="5:5" s="57" customFormat="1" ht="20.25">
      <c r="E164" s="68"/>
    </row>
    <row r="165" spans="5:5" s="57" customFormat="1" ht="20.25">
      <c r="E165" s="68"/>
    </row>
    <row r="166" spans="5:5" s="57" customFormat="1" ht="20.25">
      <c r="E166" s="68"/>
    </row>
    <row r="167" spans="5:5" s="57" customFormat="1" ht="20.25">
      <c r="E167" s="68"/>
    </row>
    <row r="168" spans="5:5" s="57" customFormat="1" ht="20.25">
      <c r="E168" s="68"/>
    </row>
    <row r="169" spans="5:5" s="57" customFormat="1" ht="20.25">
      <c r="E169" s="68"/>
    </row>
    <row r="170" spans="5:5" s="57" customFormat="1" ht="20.25">
      <c r="E170" s="68"/>
    </row>
    <row r="171" spans="5:5" s="57" customFormat="1" ht="20.25">
      <c r="E171" s="68"/>
    </row>
    <row r="172" spans="5:5" s="57" customFormat="1" ht="20.25">
      <c r="E172" s="68"/>
    </row>
    <row r="173" spans="5:5" s="57" customFormat="1" ht="20.25">
      <c r="E173" s="68"/>
    </row>
    <row r="174" spans="5:5" s="57" customFormat="1" ht="20.25">
      <c r="E174" s="68"/>
    </row>
    <row r="175" spans="5:5" s="57" customFormat="1" ht="20.25">
      <c r="E175" s="68"/>
    </row>
    <row r="176" spans="5:5" s="57" customFormat="1" ht="20.25">
      <c r="E176" s="68"/>
    </row>
    <row r="177" spans="5:5" s="57" customFormat="1" ht="20.25">
      <c r="E177" s="68"/>
    </row>
    <row r="178" spans="5:5" s="57" customFormat="1" ht="20.25">
      <c r="E178" s="68"/>
    </row>
    <row r="179" spans="5:5" s="57" customFormat="1" ht="20.25">
      <c r="E179" s="68"/>
    </row>
    <row r="180" spans="5:5" s="57" customFormat="1" ht="20.25">
      <c r="E180" s="68"/>
    </row>
    <row r="181" spans="5:5" s="57" customFormat="1" ht="20.25">
      <c r="E181" s="68"/>
    </row>
    <row r="182" spans="5:5" s="57" customFormat="1" ht="20.25">
      <c r="E182" s="68"/>
    </row>
    <row r="183" spans="5:5" s="57" customFormat="1" ht="20.25">
      <c r="E183" s="68"/>
    </row>
    <row r="184" spans="5:5" s="57" customFormat="1" ht="20.25">
      <c r="E184" s="68"/>
    </row>
    <row r="185" spans="5:5" s="57" customFormat="1" ht="20.25">
      <c r="E185" s="68"/>
    </row>
    <row r="186" spans="5:5" s="57" customFormat="1" ht="20.25">
      <c r="E186" s="68"/>
    </row>
    <row r="187" spans="5:5" s="57" customFormat="1" ht="20.25">
      <c r="E187" s="68"/>
    </row>
    <row r="188" spans="5:5" s="57" customFormat="1" ht="20.25">
      <c r="E188" s="68"/>
    </row>
    <row r="189" spans="5:5" s="57" customFormat="1" ht="20.25">
      <c r="E189" s="68"/>
    </row>
    <row r="190" spans="5:5" s="57" customFormat="1" ht="20.25">
      <c r="E190" s="68"/>
    </row>
    <row r="191" spans="5:5" s="57" customFormat="1" ht="20.25">
      <c r="E191" s="68"/>
    </row>
    <row r="192" spans="5:5" s="57" customFormat="1" ht="20.25">
      <c r="E192" s="68"/>
    </row>
    <row r="193" spans="5:5" s="57" customFormat="1" ht="20.25">
      <c r="E193" s="68"/>
    </row>
    <row r="194" spans="5:5" s="57" customFormat="1" ht="20.25">
      <c r="E194" s="68"/>
    </row>
    <row r="195" spans="5:5" s="57" customFormat="1" ht="20.25">
      <c r="E195" s="68"/>
    </row>
    <row r="196" spans="5:5" s="57" customFormat="1" ht="20.25">
      <c r="E196" s="68"/>
    </row>
    <row r="197" spans="5:5" s="57" customFormat="1" ht="20.25">
      <c r="E197" s="68"/>
    </row>
    <row r="198" spans="5:5" s="57" customFormat="1" ht="20.25">
      <c r="E198" s="68"/>
    </row>
    <row r="199" spans="5:5" s="1" customFormat="1">
      <c r="E199" s="34"/>
    </row>
    <row r="200" spans="5:5" s="1" customFormat="1">
      <c r="E200" s="34"/>
    </row>
    <row r="201" spans="5:5" s="1" customFormat="1">
      <c r="E201" s="34"/>
    </row>
    <row r="202" spans="5:5" s="1" customFormat="1">
      <c r="E202" s="34"/>
    </row>
    <row r="203" spans="5:5" s="1" customFormat="1">
      <c r="E203" s="34"/>
    </row>
    <row r="204" spans="5:5" s="1" customFormat="1">
      <c r="E204" s="34"/>
    </row>
    <row r="205" spans="5:5" s="1" customFormat="1">
      <c r="E205" s="34"/>
    </row>
    <row r="206" spans="5:5" s="1" customFormat="1">
      <c r="E206" s="34"/>
    </row>
    <row r="207" spans="5:5" s="1" customFormat="1">
      <c r="E207" s="34"/>
    </row>
    <row r="208" spans="5:5" s="1" customFormat="1">
      <c r="E208" s="34"/>
    </row>
    <row r="209" spans="5:5" s="1" customFormat="1">
      <c r="E209" s="34"/>
    </row>
    <row r="210" spans="5:5" s="1" customFormat="1">
      <c r="E210" s="34"/>
    </row>
    <row r="211" spans="5:5" s="1" customFormat="1">
      <c r="E211" s="34"/>
    </row>
    <row r="212" spans="5:5" s="1" customFormat="1">
      <c r="E212" s="34"/>
    </row>
    <row r="213" spans="5:5" s="1" customFormat="1">
      <c r="E213" s="34"/>
    </row>
    <row r="214" spans="5:5" s="1" customFormat="1">
      <c r="E214" s="34"/>
    </row>
    <row r="215" spans="5:5" s="1" customFormat="1">
      <c r="E215" s="34"/>
    </row>
    <row r="216" spans="5:5" s="1" customFormat="1">
      <c r="E216" s="34"/>
    </row>
    <row r="217" spans="5:5" s="1" customFormat="1">
      <c r="E217" s="34"/>
    </row>
    <row r="218" spans="5:5" s="1" customFormat="1">
      <c r="E218" s="34"/>
    </row>
    <row r="219" spans="5:5" s="1" customFormat="1">
      <c r="E219" s="34"/>
    </row>
    <row r="220" spans="5:5" s="1" customFormat="1">
      <c r="E220" s="34"/>
    </row>
    <row r="221" spans="5:5" s="1" customFormat="1">
      <c r="E221" s="34"/>
    </row>
    <row r="222" spans="5:5" s="1" customFormat="1">
      <c r="E222" s="34"/>
    </row>
    <row r="223" spans="5:5" s="1" customFormat="1">
      <c r="E223" s="34"/>
    </row>
    <row r="224" spans="5:5" s="1" customFormat="1">
      <c r="E224" s="34"/>
    </row>
    <row r="225" spans="5:5" s="1" customFormat="1">
      <c r="E225" s="34"/>
    </row>
    <row r="226" spans="5:5" s="1" customFormat="1">
      <c r="E226" s="34"/>
    </row>
    <row r="227" spans="5:5" s="1" customFormat="1">
      <c r="E227" s="34"/>
    </row>
    <row r="228" spans="5:5" s="1" customFormat="1">
      <c r="E228" s="34"/>
    </row>
    <row r="229" spans="5:5" s="1" customFormat="1">
      <c r="E229" s="34"/>
    </row>
    <row r="230" spans="5:5" s="1" customFormat="1">
      <c r="E230" s="34"/>
    </row>
    <row r="231" spans="5:5" s="1" customFormat="1">
      <c r="E231" s="34"/>
    </row>
    <row r="232" spans="5:5" s="1" customFormat="1">
      <c r="E232" s="34"/>
    </row>
    <row r="233" spans="5:5" s="1" customFormat="1">
      <c r="E233" s="34"/>
    </row>
    <row r="234" spans="5:5" s="1" customFormat="1">
      <c r="E234" s="34"/>
    </row>
    <row r="235" spans="5:5" s="1" customFormat="1">
      <c r="E235" s="34"/>
    </row>
    <row r="236" spans="5:5" s="1" customFormat="1">
      <c r="E236" s="34"/>
    </row>
    <row r="237" spans="5:5" s="1" customFormat="1">
      <c r="E237" s="34"/>
    </row>
    <row r="238" spans="5:5" s="1" customFormat="1">
      <c r="E238" s="34"/>
    </row>
    <row r="239" spans="5:5" s="1" customFormat="1">
      <c r="E239" s="34"/>
    </row>
    <row r="240" spans="5:5" s="1" customFormat="1">
      <c r="E240" s="34"/>
    </row>
    <row r="241" spans="5:5" s="1" customFormat="1">
      <c r="E241" s="34"/>
    </row>
    <row r="242" spans="5:5" s="1" customFormat="1">
      <c r="E242" s="34"/>
    </row>
    <row r="243" spans="5:5" s="1" customFormat="1">
      <c r="E243" s="34"/>
    </row>
    <row r="244" spans="5:5" s="1" customFormat="1">
      <c r="E244" s="34"/>
    </row>
    <row r="245" spans="5:5" s="1" customFormat="1">
      <c r="E245" s="34"/>
    </row>
    <row r="246" spans="5:5" s="1" customFormat="1">
      <c r="E246" s="34"/>
    </row>
    <row r="247" spans="5:5" s="1" customFormat="1">
      <c r="E247" s="34"/>
    </row>
    <row r="248" spans="5:5" s="1" customFormat="1">
      <c r="E248" s="34"/>
    </row>
    <row r="249" spans="5:5" s="1" customFormat="1">
      <c r="E249" s="34"/>
    </row>
    <row r="250" spans="5:5" s="1" customFormat="1">
      <c r="E250" s="34"/>
    </row>
    <row r="251" spans="5:5" s="1" customFormat="1">
      <c r="E251" s="34"/>
    </row>
    <row r="252" spans="5:5" s="1" customFormat="1">
      <c r="E252" s="34"/>
    </row>
    <row r="253" spans="5:5" s="1" customFormat="1">
      <c r="E253" s="34"/>
    </row>
    <row r="254" spans="5:5" s="1" customFormat="1">
      <c r="E254" s="34"/>
    </row>
    <row r="255" spans="5:5" s="1" customFormat="1">
      <c r="E255" s="34"/>
    </row>
    <row r="256" spans="5:5" s="1" customFormat="1">
      <c r="E256" s="34"/>
    </row>
    <row r="257" spans="5:5" s="1" customFormat="1">
      <c r="E257" s="34"/>
    </row>
    <row r="258" spans="5:5" s="1" customFormat="1">
      <c r="E258" s="34"/>
    </row>
    <row r="259" spans="5:5" s="1" customFormat="1">
      <c r="E259" s="34"/>
    </row>
    <row r="260" spans="5:5" s="1" customFormat="1">
      <c r="E260" s="34"/>
    </row>
    <row r="261" spans="5:5" s="1" customFormat="1">
      <c r="E261" s="34"/>
    </row>
    <row r="262" spans="5:5" s="1" customFormat="1">
      <c r="E262" s="34"/>
    </row>
    <row r="263" spans="5:5" s="1" customFormat="1">
      <c r="E263" s="34"/>
    </row>
    <row r="264" spans="5:5" s="1" customFormat="1">
      <c r="E264" s="34"/>
    </row>
    <row r="265" spans="5:5" s="1" customFormat="1">
      <c r="E265" s="34"/>
    </row>
    <row r="266" spans="5:5" s="1" customFormat="1">
      <c r="E266" s="34"/>
    </row>
    <row r="267" spans="5:5" s="1" customFormat="1">
      <c r="E267" s="34"/>
    </row>
    <row r="268" spans="5:5" s="1" customFormat="1">
      <c r="E268" s="34"/>
    </row>
    <row r="269" spans="5:5" s="1" customFormat="1">
      <c r="E269" s="34"/>
    </row>
    <row r="270" spans="5:5" s="1" customFormat="1">
      <c r="E270" s="34"/>
    </row>
    <row r="271" spans="5:5" s="1" customFormat="1">
      <c r="E271" s="34"/>
    </row>
    <row r="272" spans="5:5" s="1" customFormat="1">
      <c r="E272" s="34"/>
    </row>
    <row r="273" spans="5:5" s="1" customFormat="1">
      <c r="E273" s="34"/>
    </row>
    <row r="274" spans="5:5" s="1" customFormat="1">
      <c r="E274" s="34"/>
    </row>
    <row r="275" spans="5:5" s="1" customFormat="1">
      <c r="E275" s="34"/>
    </row>
    <row r="276" spans="5:5" s="1" customFormat="1">
      <c r="E276" s="34"/>
    </row>
    <row r="277" spans="5:5" s="1" customFormat="1">
      <c r="E277" s="34"/>
    </row>
    <row r="278" spans="5:5" s="1" customFormat="1">
      <c r="E278" s="34"/>
    </row>
    <row r="279" spans="5:5" s="1" customFormat="1">
      <c r="E279" s="34"/>
    </row>
    <row r="280" spans="5:5" s="1" customFormat="1">
      <c r="E280" s="34"/>
    </row>
    <row r="281" spans="5:5" s="1" customFormat="1">
      <c r="E281" s="34"/>
    </row>
    <row r="282" spans="5:5" s="1" customFormat="1">
      <c r="E282" s="34"/>
    </row>
    <row r="283" spans="5:5" s="1" customFormat="1">
      <c r="E283" s="34"/>
    </row>
    <row r="284" spans="5:5" s="1" customFormat="1">
      <c r="E284" s="34"/>
    </row>
    <row r="285" spans="5:5" s="1" customFormat="1">
      <c r="E285" s="34"/>
    </row>
    <row r="286" spans="5:5" s="1" customFormat="1">
      <c r="E286" s="34"/>
    </row>
    <row r="287" spans="5:5" s="1" customFormat="1">
      <c r="E287" s="34"/>
    </row>
    <row r="288" spans="5:5" s="1" customFormat="1">
      <c r="E288" s="34"/>
    </row>
    <row r="289" spans="5:5" s="1" customFormat="1">
      <c r="E289" s="34"/>
    </row>
    <row r="290" spans="5:5" s="1" customFormat="1">
      <c r="E290" s="34"/>
    </row>
    <row r="291" spans="5:5" s="1" customFormat="1">
      <c r="E291" s="34"/>
    </row>
    <row r="292" spans="5:5" s="1" customFormat="1">
      <c r="E292" s="34"/>
    </row>
    <row r="293" spans="5:5" s="1" customFormat="1">
      <c r="E293" s="34"/>
    </row>
    <row r="294" spans="5:5" s="1" customFormat="1">
      <c r="E294" s="34"/>
    </row>
    <row r="295" spans="5:5" s="1" customFormat="1">
      <c r="E295" s="34"/>
    </row>
    <row r="296" spans="5:5" s="1" customFormat="1">
      <c r="E296" s="34"/>
    </row>
    <row r="297" spans="5:5" s="1" customFormat="1">
      <c r="E297" s="34"/>
    </row>
    <row r="298" spans="5:5" s="1" customFormat="1">
      <c r="E298" s="34"/>
    </row>
    <row r="299" spans="5:5" s="1" customFormat="1">
      <c r="E299" s="34"/>
    </row>
    <row r="300" spans="5:5" s="1" customFormat="1">
      <c r="E300" s="34"/>
    </row>
    <row r="301" spans="5:5" s="1" customFormat="1">
      <c r="E301" s="34"/>
    </row>
    <row r="302" spans="5:5" s="1" customFormat="1">
      <c r="E302" s="34"/>
    </row>
    <row r="303" spans="5:5" s="1" customFormat="1">
      <c r="E303" s="34"/>
    </row>
    <row r="304" spans="5:5" s="1" customFormat="1">
      <c r="E304" s="34"/>
    </row>
    <row r="305" spans="5:5" s="1" customFormat="1">
      <c r="E305" s="34"/>
    </row>
    <row r="306" spans="5:5" s="1" customFormat="1">
      <c r="E306" s="34"/>
    </row>
    <row r="307" spans="5:5" s="1" customFormat="1">
      <c r="E307" s="34"/>
    </row>
    <row r="308" spans="5:5" s="1" customFormat="1">
      <c r="E308" s="34"/>
    </row>
    <row r="309" spans="5:5" s="1" customFormat="1">
      <c r="E309" s="34"/>
    </row>
    <row r="310" spans="5:5" s="1" customFormat="1">
      <c r="E310" s="34"/>
    </row>
    <row r="311" spans="5:5" s="1" customFormat="1">
      <c r="E311" s="34"/>
    </row>
    <row r="312" spans="5:5" s="1" customFormat="1">
      <c r="E312" s="34"/>
    </row>
    <row r="313" spans="5:5" s="1" customFormat="1">
      <c r="E313" s="34"/>
    </row>
    <row r="314" spans="5:5" s="1" customFormat="1">
      <c r="E314" s="34"/>
    </row>
    <row r="315" spans="5:5" s="1" customFormat="1">
      <c r="E315" s="34"/>
    </row>
    <row r="316" spans="5:5" s="1" customFormat="1">
      <c r="E316" s="34"/>
    </row>
    <row r="317" spans="5:5" s="1" customFormat="1">
      <c r="E317" s="34"/>
    </row>
    <row r="318" spans="5:5" s="1" customFormat="1">
      <c r="E318" s="34"/>
    </row>
    <row r="319" spans="5:5" s="1" customFormat="1">
      <c r="E319" s="34"/>
    </row>
    <row r="320" spans="5:5" s="1" customFormat="1">
      <c r="E320" s="34"/>
    </row>
    <row r="321" spans="5:5" s="1" customFormat="1">
      <c r="E321" s="34"/>
    </row>
    <row r="322" spans="5:5" s="1" customFormat="1">
      <c r="E322" s="34"/>
    </row>
    <row r="323" spans="5:5" s="1" customFormat="1">
      <c r="E323" s="34"/>
    </row>
    <row r="324" spans="5:5" s="1" customFormat="1">
      <c r="E324" s="34"/>
    </row>
    <row r="325" spans="5:5" s="1" customFormat="1">
      <c r="E325" s="34"/>
    </row>
    <row r="326" spans="5:5" s="1" customFormat="1">
      <c r="E326" s="34"/>
    </row>
    <row r="327" spans="5:5" s="1" customFormat="1">
      <c r="E327" s="34"/>
    </row>
    <row r="328" spans="5:5" s="1" customFormat="1">
      <c r="E328" s="34"/>
    </row>
    <row r="329" spans="5:5" s="1" customFormat="1">
      <c r="E329" s="34"/>
    </row>
    <row r="330" spans="5:5" s="1" customFormat="1">
      <c r="E330" s="34"/>
    </row>
    <row r="331" spans="5:5" s="1" customFormat="1">
      <c r="E331" s="34"/>
    </row>
    <row r="332" spans="5:5" s="1" customFormat="1">
      <c r="E332" s="34"/>
    </row>
    <row r="333" spans="5:5" s="1" customFormat="1">
      <c r="E333" s="34"/>
    </row>
    <row r="334" spans="5:5" s="1" customFormat="1">
      <c r="E334" s="34"/>
    </row>
    <row r="335" spans="5:5" s="1" customFormat="1">
      <c r="E335" s="34"/>
    </row>
    <row r="336" spans="5:5" s="1" customFormat="1">
      <c r="E336" s="34"/>
    </row>
    <row r="337" spans="5:5" s="1" customFormat="1">
      <c r="E337" s="34"/>
    </row>
    <row r="338" spans="5:5" s="1" customFormat="1">
      <c r="E338" s="34"/>
    </row>
    <row r="339" spans="5:5" s="1" customFormat="1">
      <c r="E339" s="34"/>
    </row>
    <row r="340" spans="5:5" s="1" customFormat="1">
      <c r="E340" s="34"/>
    </row>
    <row r="341" spans="5:5" s="1" customFormat="1">
      <c r="E341" s="34"/>
    </row>
    <row r="342" spans="5:5" s="1" customFormat="1">
      <c r="E342" s="34"/>
    </row>
    <row r="343" spans="5:5" s="1" customFormat="1">
      <c r="E343" s="34"/>
    </row>
    <row r="344" spans="5:5" s="1" customFormat="1">
      <c r="E344" s="34"/>
    </row>
    <row r="345" spans="5:5" s="1" customFormat="1">
      <c r="E345" s="34"/>
    </row>
    <row r="346" spans="5:5" s="1" customFormat="1">
      <c r="E346" s="34"/>
    </row>
    <row r="347" spans="5:5" s="1" customFormat="1">
      <c r="E347" s="34"/>
    </row>
    <row r="348" spans="5:5" s="1" customFormat="1">
      <c r="E348" s="34"/>
    </row>
    <row r="349" spans="5:5" s="1" customFormat="1">
      <c r="E349" s="34"/>
    </row>
    <row r="350" spans="5:5" s="1" customFormat="1">
      <c r="E350" s="34"/>
    </row>
    <row r="351" spans="5:5" s="1" customFormat="1">
      <c r="E351" s="34"/>
    </row>
    <row r="352" spans="5:5" s="1" customFormat="1">
      <c r="E352" s="34"/>
    </row>
    <row r="353" spans="5:5" s="1" customFormat="1">
      <c r="E353" s="34"/>
    </row>
    <row r="354" spans="5:5" s="1" customFormat="1">
      <c r="E354" s="34"/>
    </row>
    <row r="355" spans="5:5" s="1" customFormat="1">
      <c r="E355" s="34"/>
    </row>
    <row r="356" spans="5:5" s="1" customFormat="1">
      <c r="E356" s="34"/>
    </row>
    <row r="357" spans="5:5" s="1" customFormat="1">
      <c r="E357" s="34"/>
    </row>
    <row r="358" spans="5:5" s="1" customFormat="1">
      <c r="E358" s="34"/>
    </row>
    <row r="359" spans="5:5" s="1" customFormat="1">
      <c r="E359" s="34"/>
    </row>
    <row r="360" spans="5:5" s="1" customFormat="1">
      <c r="E360" s="34"/>
    </row>
    <row r="361" spans="5:5" s="1" customFormat="1">
      <c r="E361" s="34"/>
    </row>
    <row r="362" spans="5:5" s="1" customFormat="1">
      <c r="E362" s="34"/>
    </row>
    <row r="363" spans="5:5" s="1" customFormat="1">
      <c r="E363" s="34"/>
    </row>
    <row r="364" spans="5:5" s="1" customFormat="1">
      <c r="E364" s="34"/>
    </row>
    <row r="365" spans="5:5" s="1" customFormat="1">
      <c r="E365" s="34"/>
    </row>
    <row r="366" spans="5:5" s="1" customFormat="1">
      <c r="E366" s="34"/>
    </row>
    <row r="367" spans="5:5" s="1" customFormat="1">
      <c r="E367" s="34"/>
    </row>
    <row r="368" spans="5:5" s="1" customFormat="1">
      <c r="E368" s="34"/>
    </row>
    <row r="369" spans="5:5" s="1" customFormat="1">
      <c r="E369" s="34"/>
    </row>
    <row r="370" spans="5:5" s="1" customFormat="1">
      <c r="E370" s="34"/>
    </row>
    <row r="371" spans="5:5" s="1" customFormat="1">
      <c r="E371" s="34"/>
    </row>
    <row r="372" spans="5:5" s="1" customFormat="1">
      <c r="E372" s="34"/>
    </row>
    <row r="373" spans="5:5" s="1" customFormat="1">
      <c r="E373" s="34"/>
    </row>
    <row r="374" spans="5:5" s="1" customFormat="1">
      <c r="E374" s="34"/>
    </row>
    <row r="375" spans="5:5" s="1" customFormat="1">
      <c r="E375" s="34"/>
    </row>
    <row r="376" spans="5:5" s="1" customFormat="1">
      <c r="E376" s="34"/>
    </row>
    <row r="377" spans="5:5" s="1" customFormat="1">
      <c r="E377" s="34"/>
    </row>
    <row r="378" spans="5:5" s="1" customFormat="1">
      <c r="E378" s="34"/>
    </row>
    <row r="379" spans="5:5" s="1" customFormat="1">
      <c r="E379" s="34"/>
    </row>
    <row r="380" spans="5:5" s="1" customFormat="1">
      <c r="E380" s="34"/>
    </row>
    <row r="381" spans="5:5" s="1" customFormat="1">
      <c r="E381" s="34"/>
    </row>
    <row r="382" spans="5:5" s="1" customFormat="1">
      <c r="E382" s="34"/>
    </row>
    <row r="383" spans="5:5" s="1" customFormat="1">
      <c r="E383" s="34"/>
    </row>
    <row r="384" spans="5:5" s="1" customFormat="1">
      <c r="E384" s="34"/>
    </row>
    <row r="385" spans="5:5" s="1" customFormat="1">
      <c r="E385" s="34"/>
    </row>
    <row r="386" spans="5:5" s="1" customFormat="1">
      <c r="E386" s="34"/>
    </row>
    <row r="387" spans="5:5" s="1" customFormat="1">
      <c r="E387" s="34"/>
    </row>
    <row r="388" spans="5:5" s="1" customFormat="1">
      <c r="E388" s="34"/>
    </row>
    <row r="389" spans="5:5" s="1" customFormat="1">
      <c r="E389" s="34"/>
    </row>
    <row r="390" spans="5:5" s="1" customFormat="1">
      <c r="E390" s="34"/>
    </row>
    <row r="391" spans="5:5" s="1" customFormat="1">
      <c r="E391" s="34"/>
    </row>
    <row r="392" spans="5:5" s="1" customFormat="1">
      <c r="E392" s="34"/>
    </row>
    <row r="393" spans="5:5" s="1" customFormat="1">
      <c r="E393" s="34"/>
    </row>
    <row r="394" spans="5:5" s="1" customFormat="1">
      <c r="E394" s="34"/>
    </row>
    <row r="395" spans="5:5" s="1" customFormat="1">
      <c r="E395" s="34"/>
    </row>
    <row r="396" spans="5:5" s="1" customFormat="1">
      <c r="E396" s="34"/>
    </row>
    <row r="397" spans="5:5" s="1" customFormat="1">
      <c r="E397" s="34"/>
    </row>
    <row r="398" spans="5:5" s="1" customFormat="1">
      <c r="E398" s="34"/>
    </row>
    <row r="399" spans="5:5" s="1" customFormat="1">
      <c r="E399" s="34"/>
    </row>
    <row r="400" spans="5:5" s="1" customFormat="1">
      <c r="E400" s="34"/>
    </row>
    <row r="401" spans="5:5" s="1" customFormat="1">
      <c r="E401" s="34"/>
    </row>
    <row r="402" spans="5:5" s="1" customFormat="1">
      <c r="E402" s="34"/>
    </row>
    <row r="403" spans="5:5" s="1" customFormat="1">
      <c r="E403" s="34"/>
    </row>
    <row r="404" spans="5:5" s="1" customFormat="1">
      <c r="E404" s="34"/>
    </row>
    <row r="405" spans="5:5" s="1" customFormat="1">
      <c r="E405" s="34"/>
    </row>
    <row r="406" spans="5:5" s="1" customFormat="1">
      <c r="E406" s="34"/>
    </row>
    <row r="407" spans="5:5" s="1" customFormat="1">
      <c r="E407" s="34"/>
    </row>
    <row r="408" spans="5:5" s="1" customFormat="1">
      <c r="E408" s="34"/>
    </row>
    <row r="409" spans="5:5" s="1" customFormat="1">
      <c r="E409" s="34"/>
    </row>
    <row r="410" spans="5:5" s="1" customFormat="1">
      <c r="E410" s="34"/>
    </row>
    <row r="411" spans="5:5" s="1" customFormat="1">
      <c r="E411" s="34"/>
    </row>
    <row r="412" spans="5:5" s="1" customFormat="1">
      <c r="E412" s="34"/>
    </row>
    <row r="413" spans="5:5" s="1" customFormat="1">
      <c r="E413" s="34"/>
    </row>
    <row r="414" spans="5:5" s="1" customFormat="1">
      <c r="E414" s="34"/>
    </row>
    <row r="415" spans="5:5" s="1" customFormat="1">
      <c r="E415" s="34"/>
    </row>
    <row r="416" spans="5:5" s="1" customFormat="1">
      <c r="E416" s="34"/>
    </row>
    <row r="417" spans="5:5" s="1" customFormat="1">
      <c r="E417" s="34"/>
    </row>
    <row r="418" spans="5:5" s="1" customFormat="1">
      <c r="E418" s="34"/>
    </row>
    <row r="419" spans="5:5" s="1" customFormat="1">
      <c r="E419" s="34"/>
    </row>
    <row r="420" spans="5:5" s="1" customFormat="1">
      <c r="E420" s="34"/>
    </row>
    <row r="421" spans="5:5" s="1" customFormat="1">
      <c r="E421" s="34"/>
    </row>
    <row r="422" spans="5:5" s="1" customFormat="1">
      <c r="E422" s="34"/>
    </row>
    <row r="423" spans="5:5" s="1" customFormat="1">
      <c r="E423" s="34"/>
    </row>
    <row r="424" spans="5:5" s="1" customFormat="1">
      <c r="E424" s="34"/>
    </row>
    <row r="425" spans="5:5" s="1" customFormat="1">
      <c r="E425" s="34"/>
    </row>
    <row r="426" spans="5:5" s="1" customFormat="1">
      <c r="E426" s="34"/>
    </row>
    <row r="427" spans="5:5" s="1" customFormat="1">
      <c r="E427" s="34"/>
    </row>
    <row r="428" spans="5:5" s="1" customFormat="1">
      <c r="E428" s="34"/>
    </row>
    <row r="429" spans="5:5" s="1" customFormat="1">
      <c r="E429" s="34"/>
    </row>
    <row r="430" spans="5:5" s="1" customFormat="1">
      <c r="E430" s="34"/>
    </row>
    <row r="431" spans="5:5" s="1" customFormat="1">
      <c r="E431" s="34"/>
    </row>
    <row r="432" spans="5:5" s="1" customFormat="1">
      <c r="E432" s="34"/>
    </row>
    <row r="433" spans="5:5" s="1" customFormat="1">
      <c r="E433" s="34"/>
    </row>
    <row r="434" spans="5:5" s="1" customFormat="1">
      <c r="E434" s="34"/>
    </row>
    <row r="435" spans="5:5" s="1" customFormat="1">
      <c r="E435" s="34"/>
    </row>
    <row r="436" spans="5:5" s="1" customFormat="1">
      <c r="E436" s="34"/>
    </row>
    <row r="437" spans="5:5" s="1" customFormat="1">
      <c r="E437" s="34"/>
    </row>
    <row r="438" spans="5:5" s="1" customFormat="1">
      <c r="E438" s="34"/>
    </row>
    <row r="439" spans="5:5" s="1" customFormat="1">
      <c r="E439" s="34"/>
    </row>
    <row r="440" spans="5:5" s="1" customFormat="1">
      <c r="E440" s="34"/>
    </row>
    <row r="441" spans="5:5" s="1" customFormat="1">
      <c r="E441" s="34"/>
    </row>
    <row r="442" spans="5:5" s="1" customFormat="1">
      <c r="E442" s="34"/>
    </row>
    <row r="443" spans="5:5" s="1" customFormat="1">
      <c r="E443" s="34"/>
    </row>
    <row r="444" spans="5:5" s="1" customFormat="1">
      <c r="E444" s="34"/>
    </row>
    <row r="445" spans="5:5" s="1" customFormat="1">
      <c r="E445" s="34"/>
    </row>
    <row r="446" spans="5:5" s="1" customFormat="1">
      <c r="E446" s="34"/>
    </row>
    <row r="447" spans="5:5" s="1" customFormat="1">
      <c r="E447" s="34"/>
    </row>
    <row r="448" spans="5:5" s="1" customFormat="1">
      <c r="E448" s="34"/>
    </row>
    <row r="449" spans="5:5" s="1" customFormat="1">
      <c r="E449" s="34"/>
    </row>
    <row r="450" spans="5:5" s="1" customFormat="1">
      <c r="E450" s="34"/>
    </row>
    <row r="451" spans="5:5" s="1" customFormat="1">
      <c r="E451" s="34"/>
    </row>
    <row r="452" spans="5:5" s="1" customFormat="1">
      <c r="E452" s="34"/>
    </row>
    <row r="453" spans="5:5" s="1" customFormat="1">
      <c r="E453" s="34"/>
    </row>
    <row r="454" spans="5:5" s="1" customFormat="1">
      <c r="E454" s="34"/>
    </row>
    <row r="455" spans="5:5" s="1" customFormat="1">
      <c r="E455" s="34"/>
    </row>
    <row r="456" spans="5:5" s="1" customFormat="1">
      <c r="E456" s="34"/>
    </row>
    <row r="457" spans="5:5" s="1" customFormat="1">
      <c r="E457" s="34"/>
    </row>
    <row r="458" spans="5:5" s="1" customFormat="1">
      <c r="E458" s="34"/>
    </row>
    <row r="459" spans="5:5" s="1" customFormat="1">
      <c r="E459" s="34"/>
    </row>
    <row r="460" spans="5:5" s="1" customFormat="1">
      <c r="E460" s="34"/>
    </row>
    <row r="461" spans="5:5" s="1" customFormat="1">
      <c r="E461" s="34"/>
    </row>
    <row r="462" spans="5:5" s="1" customFormat="1">
      <c r="E462" s="34"/>
    </row>
    <row r="463" spans="5:5" s="1" customFormat="1">
      <c r="E463" s="34"/>
    </row>
    <row r="464" spans="5:5" s="1" customFormat="1">
      <c r="E464" s="34"/>
    </row>
    <row r="465" spans="5:5" s="1" customFormat="1">
      <c r="E465" s="34"/>
    </row>
    <row r="466" spans="5:5" s="1" customFormat="1">
      <c r="E466" s="34"/>
    </row>
    <row r="467" spans="5:5" s="1" customFormat="1">
      <c r="E467" s="34"/>
    </row>
    <row r="468" spans="5:5" s="1" customFormat="1">
      <c r="E468" s="34"/>
    </row>
    <row r="469" spans="5:5" s="1" customFormat="1">
      <c r="E469" s="34"/>
    </row>
    <row r="470" spans="5:5" s="1" customFormat="1">
      <c r="E470" s="34"/>
    </row>
    <row r="471" spans="5:5" s="1" customFormat="1">
      <c r="E471" s="34"/>
    </row>
    <row r="472" spans="5:5" s="1" customFormat="1">
      <c r="E472" s="34"/>
    </row>
    <row r="473" spans="5:5" s="1" customFormat="1">
      <c r="E473" s="34"/>
    </row>
    <row r="474" spans="5:5" s="1" customFormat="1">
      <c r="E474" s="34"/>
    </row>
    <row r="475" spans="5:5" s="1" customFormat="1">
      <c r="E475" s="34"/>
    </row>
    <row r="476" spans="5:5" s="1" customFormat="1">
      <c r="E476" s="34"/>
    </row>
    <row r="477" spans="5:5" s="1" customFormat="1">
      <c r="E477" s="34"/>
    </row>
    <row r="478" spans="5:5" s="1" customFormat="1">
      <c r="E478" s="34"/>
    </row>
    <row r="479" spans="5:5" s="1" customFormat="1">
      <c r="E479" s="34"/>
    </row>
    <row r="480" spans="5:5" s="1" customFormat="1">
      <c r="E480" s="34"/>
    </row>
    <row r="481" spans="5:5" s="1" customFormat="1">
      <c r="E481" s="34"/>
    </row>
    <row r="482" spans="5:5" s="1" customFormat="1">
      <c r="E482" s="34"/>
    </row>
    <row r="483" spans="5:5" s="1" customFormat="1">
      <c r="E483" s="34"/>
    </row>
    <row r="484" spans="5:5" s="1" customFormat="1">
      <c r="E484" s="34"/>
    </row>
    <row r="485" spans="5:5" s="1" customFormat="1">
      <c r="E485" s="34"/>
    </row>
    <row r="486" spans="5:5" s="1" customFormat="1">
      <c r="E486" s="34"/>
    </row>
    <row r="487" spans="5:5" s="1" customFormat="1">
      <c r="E487" s="34"/>
    </row>
    <row r="488" spans="5:5" s="1" customFormat="1">
      <c r="E488" s="34"/>
    </row>
    <row r="489" spans="5:5" s="1" customFormat="1">
      <c r="E489" s="34"/>
    </row>
    <row r="490" spans="5:5" s="1" customFormat="1">
      <c r="E490" s="34"/>
    </row>
    <row r="491" spans="5:5" s="1" customFormat="1">
      <c r="E491" s="34"/>
    </row>
    <row r="492" spans="5:5" s="1" customFormat="1">
      <c r="E492" s="34"/>
    </row>
    <row r="493" spans="5:5" s="1" customFormat="1">
      <c r="E493" s="34"/>
    </row>
    <row r="494" spans="5:5" s="1" customFormat="1">
      <c r="E494" s="34"/>
    </row>
    <row r="495" spans="5:5" s="1" customFormat="1">
      <c r="E495" s="34"/>
    </row>
    <row r="496" spans="5:5" s="1" customFormat="1">
      <c r="E496" s="34"/>
    </row>
    <row r="497" spans="5:5" s="1" customFormat="1">
      <c r="E497" s="34"/>
    </row>
    <row r="498" spans="5:5" s="1" customFormat="1">
      <c r="E498" s="34"/>
    </row>
    <row r="499" spans="5:5" s="1" customFormat="1">
      <c r="E499" s="34"/>
    </row>
    <row r="500" spans="5:5" s="1" customFormat="1">
      <c r="E500" s="34"/>
    </row>
    <row r="501" spans="5:5" s="1" customFormat="1">
      <c r="E501" s="34"/>
    </row>
    <row r="502" spans="5:5" s="1" customFormat="1">
      <c r="E502" s="34"/>
    </row>
    <row r="503" spans="5:5" s="1" customFormat="1">
      <c r="E503" s="34"/>
    </row>
    <row r="504" spans="5:5" s="1" customFormat="1">
      <c r="E504" s="34"/>
    </row>
    <row r="505" spans="5:5" s="1" customFormat="1">
      <c r="E505" s="34"/>
    </row>
    <row r="506" spans="5:5" s="1" customFormat="1">
      <c r="E506" s="34"/>
    </row>
    <row r="507" spans="5:5" s="1" customFormat="1">
      <c r="E507" s="34"/>
    </row>
    <row r="508" spans="5:5" s="1" customFormat="1">
      <c r="E508" s="34"/>
    </row>
    <row r="509" spans="5:5" s="1" customFormat="1">
      <c r="E509" s="34"/>
    </row>
    <row r="510" spans="5:5" s="1" customFormat="1">
      <c r="E510" s="34"/>
    </row>
    <row r="511" spans="5:5" s="1" customFormat="1">
      <c r="E511" s="34"/>
    </row>
    <row r="512" spans="5:5" s="1" customFormat="1">
      <c r="E512" s="34"/>
    </row>
    <row r="513" spans="5:5" s="1" customFormat="1">
      <c r="E513" s="34"/>
    </row>
    <row r="514" spans="5:5" s="1" customFormat="1">
      <c r="E514" s="34"/>
    </row>
    <row r="515" spans="5:5" s="1" customFormat="1">
      <c r="E515" s="34"/>
    </row>
    <row r="516" spans="5:5" s="1" customFormat="1">
      <c r="E516" s="34"/>
    </row>
    <row r="517" spans="5:5" s="1" customFormat="1">
      <c r="E517" s="34"/>
    </row>
    <row r="518" spans="5:5" s="1" customFormat="1">
      <c r="E518" s="34"/>
    </row>
    <row r="519" spans="5:5" s="1" customFormat="1">
      <c r="E519" s="34"/>
    </row>
    <row r="520" spans="5:5" s="1" customFormat="1">
      <c r="E520" s="34"/>
    </row>
    <row r="521" spans="5:5" s="1" customFormat="1">
      <c r="E521" s="34"/>
    </row>
    <row r="522" spans="5:5" s="1" customFormat="1">
      <c r="E522" s="34"/>
    </row>
    <row r="523" spans="5:5" s="1" customFormat="1">
      <c r="E523" s="34"/>
    </row>
    <row r="524" spans="5:5" s="1" customFormat="1">
      <c r="E524" s="34"/>
    </row>
    <row r="525" spans="5:5" s="1" customFormat="1">
      <c r="E525" s="34"/>
    </row>
    <row r="526" spans="5:5" s="1" customFormat="1">
      <c r="E526" s="34"/>
    </row>
    <row r="527" spans="5:5" s="1" customFormat="1">
      <c r="E527" s="34"/>
    </row>
    <row r="528" spans="5:5" s="1" customFormat="1">
      <c r="E528" s="34"/>
    </row>
    <row r="529" spans="5:5" s="1" customFormat="1">
      <c r="E529" s="34"/>
    </row>
    <row r="530" spans="5:5" s="1" customFormat="1">
      <c r="E530" s="34"/>
    </row>
    <row r="531" spans="5:5" s="1" customFormat="1">
      <c r="E531" s="34"/>
    </row>
    <row r="532" spans="5:5" s="1" customFormat="1">
      <c r="E532" s="34"/>
    </row>
    <row r="533" spans="5:5" s="1" customFormat="1">
      <c r="E533" s="34"/>
    </row>
    <row r="534" spans="5:5" s="1" customFormat="1">
      <c r="E534" s="34"/>
    </row>
    <row r="535" spans="5:5" s="1" customFormat="1">
      <c r="E535" s="34"/>
    </row>
    <row r="536" spans="5:5" s="1" customFormat="1">
      <c r="E536" s="34"/>
    </row>
    <row r="537" spans="5:5" s="1" customFormat="1">
      <c r="E537" s="34"/>
    </row>
    <row r="538" spans="5:5" s="1" customFormat="1">
      <c r="E538" s="34"/>
    </row>
    <row r="539" spans="5:5" s="1" customFormat="1">
      <c r="E539" s="34"/>
    </row>
    <row r="540" spans="5:5" s="1" customFormat="1">
      <c r="E540" s="34"/>
    </row>
    <row r="541" spans="5:5" s="1" customFormat="1">
      <c r="E541" s="34"/>
    </row>
    <row r="542" spans="5:5" s="1" customFormat="1">
      <c r="E542" s="34"/>
    </row>
    <row r="543" spans="5:5" s="1" customFormat="1">
      <c r="E543" s="34"/>
    </row>
    <row r="544" spans="5:5" s="1" customFormat="1">
      <c r="E544" s="34"/>
    </row>
    <row r="545" spans="5:5" s="1" customFormat="1">
      <c r="E545" s="34"/>
    </row>
    <row r="546" spans="5:5" s="1" customFormat="1">
      <c r="E546" s="34"/>
    </row>
    <row r="547" spans="5:5" s="1" customFormat="1">
      <c r="E547" s="34"/>
    </row>
    <row r="548" spans="5:5" s="1" customFormat="1">
      <c r="E548" s="34"/>
    </row>
    <row r="549" spans="5:5" s="1" customFormat="1">
      <c r="E549" s="34"/>
    </row>
    <row r="550" spans="5:5" s="1" customFormat="1">
      <c r="E550" s="34"/>
    </row>
    <row r="551" spans="5:5" s="1" customFormat="1">
      <c r="E551" s="34"/>
    </row>
    <row r="552" spans="5:5" s="1" customFormat="1">
      <c r="E552" s="34"/>
    </row>
    <row r="553" spans="5:5" s="1" customFormat="1">
      <c r="E553" s="34"/>
    </row>
    <row r="554" spans="5:5" s="1" customFormat="1">
      <c r="E554" s="34"/>
    </row>
    <row r="555" spans="5:5" s="1" customFormat="1">
      <c r="E555" s="34"/>
    </row>
    <row r="556" spans="5:5" s="1" customFormat="1">
      <c r="E556" s="34"/>
    </row>
    <row r="557" spans="5:5" s="1" customFormat="1">
      <c r="E557" s="34"/>
    </row>
    <row r="558" spans="5:5" s="1" customFormat="1">
      <c r="E558" s="34"/>
    </row>
    <row r="559" spans="5:5" s="1" customFormat="1">
      <c r="E559" s="34"/>
    </row>
    <row r="560" spans="5:5" s="1" customFormat="1">
      <c r="E560" s="34"/>
    </row>
    <row r="561" spans="5:5" s="1" customFormat="1">
      <c r="E561" s="34"/>
    </row>
    <row r="562" spans="5:5" s="1" customFormat="1">
      <c r="E562" s="34"/>
    </row>
    <row r="563" spans="5:5" s="1" customFormat="1">
      <c r="E563" s="34"/>
    </row>
    <row r="564" spans="5:5" s="1" customFormat="1">
      <c r="E564" s="34"/>
    </row>
    <row r="565" spans="5:5" s="1" customFormat="1">
      <c r="E565" s="34"/>
    </row>
    <row r="566" spans="5:5" s="1" customFormat="1">
      <c r="E566" s="34"/>
    </row>
    <row r="567" spans="5:5" s="1" customFormat="1">
      <c r="E567" s="34"/>
    </row>
    <row r="568" spans="5:5" s="1" customFormat="1">
      <c r="E568" s="34"/>
    </row>
    <row r="569" spans="5:5" s="1" customFormat="1">
      <c r="E569" s="34"/>
    </row>
    <row r="570" spans="5:5" s="1" customFormat="1">
      <c r="E570" s="34"/>
    </row>
    <row r="571" spans="5:5" s="1" customFormat="1">
      <c r="E571" s="34"/>
    </row>
    <row r="572" spans="5:5" s="1" customFormat="1">
      <c r="E572" s="34"/>
    </row>
    <row r="573" spans="5:5" s="1" customFormat="1">
      <c r="E573" s="34"/>
    </row>
    <row r="574" spans="5:5" s="1" customFormat="1">
      <c r="E574" s="34"/>
    </row>
    <row r="575" spans="5:5" s="1" customFormat="1">
      <c r="E575" s="34"/>
    </row>
    <row r="576" spans="5:5" s="1" customFormat="1">
      <c r="E576" s="34"/>
    </row>
    <row r="577" spans="5:5" s="1" customFormat="1">
      <c r="E577" s="34"/>
    </row>
    <row r="578" spans="5:5" s="1" customFormat="1">
      <c r="E578" s="34"/>
    </row>
    <row r="579" spans="5:5" s="1" customFormat="1">
      <c r="E579" s="34"/>
    </row>
    <row r="580" spans="5:5" s="1" customFormat="1">
      <c r="E580" s="34"/>
    </row>
    <row r="581" spans="5:5" s="1" customFormat="1">
      <c r="E581" s="34"/>
    </row>
    <row r="582" spans="5:5" s="1" customFormat="1">
      <c r="E582" s="34"/>
    </row>
    <row r="583" spans="5:5" s="1" customFormat="1">
      <c r="E583" s="34"/>
    </row>
    <row r="584" spans="5:5" s="1" customFormat="1">
      <c r="E584" s="34"/>
    </row>
    <row r="585" spans="5:5" s="1" customFormat="1">
      <c r="E585" s="34"/>
    </row>
    <row r="586" spans="5:5" s="1" customFormat="1">
      <c r="E586" s="34"/>
    </row>
    <row r="587" spans="5:5" s="1" customFormat="1">
      <c r="E587" s="34"/>
    </row>
    <row r="588" spans="5:5" s="1" customFormat="1">
      <c r="E588" s="34"/>
    </row>
    <row r="589" spans="5:5" s="1" customFormat="1">
      <c r="E589" s="34"/>
    </row>
    <row r="590" spans="5:5" s="1" customFormat="1">
      <c r="E590" s="34"/>
    </row>
    <row r="591" spans="5:5" s="1" customFormat="1">
      <c r="E591" s="34"/>
    </row>
    <row r="592" spans="5:5" s="1" customFormat="1">
      <c r="E592" s="34"/>
    </row>
    <row r="593" spans="5:5" s="1" customFormat="1">
      <c r="E593" s="34"/>
    </row>
    <row r="594" spans="5:5" s="1" customFormat="1">
      <c r="E594" s="34"/>
    </row>
    <row r="595" spans="5:5" s="1" customFormat="1">
      <c r="E595" s="34"/>
    </row>
    <row r="596" spans="5:5" s="1" customFormat="1">
      <c r="E596" s="34"/>
    </row>
    <row r="597" spans="5:5" s="1" customFormat="1">
      <c r="E597" s="34"/>
    </row>
    <row r="598" spans="5:5" s="1" customFormat="1">
      <c r="E598" s="34"/>
    </row>
    <row r="599" spans="5:5" s="1" customFormat="1">
      <c r="E599" s="34"/>
    </row>
    <row r="600" spans="5:5" s="1" customFormat="1">
      <c r="E600" s="34"/>
    </row>
    <row r="601" spans="5:5" s="1" customFormat="1">
      <c r="E601" s="34"/>
    </row>
    <row r="602" spans="5:5" s="1" customFormat="1">
      <c r="E602" s="34"/>
    </row>
    <row r="603" spans="5:5" s="1" customFormat="1">
      <c r="E603" s="34"/>
    </row>
    <row r="604" spans="5:5" s="1" customFormat="1">
      <c r="E604" s="34"/>
    </row>
    <row r="605" spans="5:5" s="1" customFormat="1">
      <c r="E605" s="34"/>
    </row>
    <row r="606" spans="5:5" s="1" customFormat="1">
      <c r="E606" s="34"/>
    </row>
    <row r="607" spans="5:5" s="1" customFormat="1">
      <c r="E607" s="34"/>
    </row>
    <row r="608" spans="5:5" s="1" customFormat="1">
      <c r="E608" s="34"/>
    </row>
    <row r="609" spans="5:5" s="1" customFormat="1">
      <c r="E609" s="34"/>
    </row>
    <row r="610" spans="5:5" s="1" customFormat="1">
      <c r="E610" s="34"/>
    </row>
    <row r="611" spans="5:5" s="1" customFormat="1">
      <c r="E611" s="34"/>
    </row>
    <row r="612" spans="5:5" s="1" customFormat="1">
      <c r="E612" s="34"/>
    </row>
    <row r="613" spans="5:5" s="1" customFormat="1">
      <c r="E613" s="34"/>
    </row>
    <row r="614" spans="5:5" s="1" customFormat="1">
      <c r="E614" s="34"/>
    </row>
    <row r="615" spans="5:5" s="1" customFormat="1">
      <c r="E615" s="34"/>
    </row>
    <row r="616" spans="5:5" s="1" customFormat="1">
      <c r="E616" s="34"/>
    </row>
    <row r="617" spans="5:5" s="1" customFormat="1">
      <c r="E617" s="34"/>
    </row>
    <row r="618" spans="5:5" s="1" customFormat="1">
      <c r="E618" s="34"/>
    </row>
    <row r="619" spans="5:5" s="1" customFormat="1">
      <c r="E619" s="34"/>
    </row>
    <row r="620" spans="5:5" s="1" customFormat="1">
      <c r="E620" s="34"/>
    </row>
    <row r="621" spans="5:5" s="1" customFormat="1">
      <c r="E621" s="34"/>
    </row>
    <row r="622" spans="5:5" s="1" customFormat="1">
      <c r="E622" s="34"/>
    </row>
    <row r="623" spans="5:5" s="1" customFormat="1">
      <c r="E623" s="34"/>
    </row>
    <row r="624" spans="5:5" s="1" customFormat="1">
      <c r="E624" s="34"/>
    </row>
    <row r="625" spans="5:5" s="1" customFormat="1">
      <c r="E625" s="34"/>
    </row>
    <row r="626" spans="5:5" s="1" customFormat="1">
      <c r="E626" s="34"/>
    </row>
    <row r="627" spans="5:5" s="1" customFormat="1">
      <c r="E627" s="34"/>
    </row>
    <row r="628" spans="5:5" s="1" customFormat="1">
      <c r="E628" s="34"/>
    </row>
    <row r="629" spans="5:5" s="1" customFormat="1">
      <c r="E629" s="34"/>
    </row>
    <row r="630" spans="5:5" s="1" customFormat="1">
      <c r="E630" s="34"/>
    </row>
    <row r="631" spans="5:5" s="1" customFormat="1">
      <c r="E631" s="34"/>
    </row>
    <row r="632" spans="5:5" s="1" customFormat="1">
      <c r="E632" s="34"/>
    </row>
    <row r="633" spans="5:5" s="1" customFormat="1">
      <c r="E633" s="34"/>
    </row>
    <row r="634" spans="5:5" s="1" customFormat="1">
      <c r="E634" s="34"/>
    </row>
    <row r="635" spans="5:5" s="1" customFormat="1">
      <c r="E635" s="34"/>
    </row>
    <row r="636" spans="5:5" s="1" customFormat="1">
      <c r="E636" s="34"/>
    </row>
    <row r="637" spans="5:5" s="1" customFormat="1">
      <c r="E637" s="34"/>
    </row>
    <row r="638" spans="5:5" s="1" customFormat="1">
      <c r="E638" s="34"/>
    </row>
    <row r="639" spans="5:5" s="1" customFormat="1">
      <c r="E639" s="34"/>
    </row>
    <row r="640" spans="5:5" s="1" customFormat="1">
      <c r="E640" s="34"/>
    </row>
    <row r="641" spans="5:5" s="1" customFormat="1">
      <c r="E641" s="34"/>
    </row>
    <row r="642" spans="5:5" s="1" customFormat="1">
      <c r="E642" s="34"/>
    </row>
    <row r="643" spans="5:5" s="1" customFormat="1">
      <c r="E643" s="34"/>
    </row>
    <row r="644" spans="5:5" s="1" customFormat="1">
      <c r="E644" s="34"/>
    </row>
    <row r="645" spans="5:5" s="1" customFormat="1">
      <c r="E645" s="34"/>
    </row>
    <row r="646" spans="5:5" s="1" customFormat="1">
      <c r="E646" s="34"/>
    </row>
    <row r="647" spans="5:5" s="1" customFormat="1">
      <c r="E647" s="34"/>
    </row>
    <row r="648" spans="5:5" s="1" customFormat="1">
      <c r="E648" s="34"/>
    </row>
    <row r="649" spans="5:5" s="1" customFormat="1">
      <c r="E649" s="34"/>
    </row>
    <row r="650" spans="5:5" s="1" customFormat="1">
      <c r="E650" s="34"/>
    </row>
    <row r="651" spans="5:5" s="1" customFormat="1">
      <c r="E651" s="34"/>
    </row>
    <row r="652" spans="5:5" s="1" customFormat="1">
      <c r="E652" s="34"/>
    </row>
    <row r="653" spans="5:5" s="1" customFormat="1">
      <c r="E653" s="34"/>
    </row>
    <row r="654" spans="5:5" s="1" customFormat="1">
      <c r="E654" s="34"/>
    </row>
    <row r="655" spans="5:5" s="1" customFormat="1">
      <c r="E655" s="34"/>
    </row>
    <row r="656" spans="5:5" s="1" customFormat="1">
      <c r="E656" s="34"/>
    </row>
    <row r="657" spans="5:5" s="1" customFormat="1">
      <c r="E657" s="34"/>
    </row>
    <row r="658" spans="5:5" s="1" customFormat="1">
      <c r="E658" s="34"/>
    </row>
    <row r="659" spans="5:5" s="1" customFormat="1">
      <c r="E659" s="34"/>
    </row>
    <row r="660" spans="5:5" s="1" customFormat="1">
      <c r="E660" s="34"/>
    </row>
    <row r="661" spans="5:5" s="1" customFormat="1">
      <c r="E661" s="34"/>
    </row>
    <row r="662" spans="5:5" s="1" customFormat="1">
      <c r="E662" s="34"/>
    </row>
    <row r="663" spans="5:5" s="1" customFormat="1">
      <c r="E663" s="34"/>
    </row>
    <row r="664" spans="5:5" s="1" customFormat="1">
      <c r="E664" s="34"/>
    </row>
    <row r="665" spans="5:5" s="1" customFormat="1">
      <c r="E665" s="34"/>
    </row>
    <row r="666" spans="5:5" s="1" customFormat="1">
      <c r="E666" s="34"/>
    </row>
    <row r="667" spans="5:5" s="1" customFormat="1">
      <c r="E667" s="34"/>
    </row>
    <row r="668" spans="5:5" s="1" customFormat="1">
      <c r="E668" s="34"/>
    </row>
    <row r="669" spans="5:5" s="1" customFormat="1">
      <c r="E669" s="34"/>
    </row>
    <row r="670" spans="5:5" s="1" customFormat="1">
      <c r="E670" s="34"/>
    </row>
    <row r="671" spans="5:5" s="1" customFormat="1">
      <c r="E671" s="34"/>
    </row>
    <row r="672" spans="5:5" s="1" customFormat="1">
      <c r="E672" s="34"/>
    </row>
    <row r="673" spans="5:5" s="1" customFormat="1">
      <c r="E673" s="34"/>
    </row>
    <row r="674" spans="5:5" s="1" customFormat="1">
      <c r="E674" s="34"/>
    </row>
    <row r="675" spans="5:5" s="1" customFormat="1">
      <c r="E675" s="34"/>
    </row>
    <row r="676" spans="5:5" s="1" customFormat="1">
      <c r="E676" s="34"/>
    </row>
    <row r="677" spans="5:5" s="1" customFormat="1">
      <c r="E677" s="34"/>
    </row>
    <row r="678" spans="5:5" s="1" customFormat="1">
      <c r="E678" s="34"/>
    </row>
    <row r="679" spans="5:5" s="1" customFormat="1">
      <c r="E679" s="34"/>
    </row>
    <row r="680" spans="5:5" s="1" customFormat="1">
      <c r="E680" s="34"/>
    </row>
    <row r="681" spans="5:5" s="1" customFormat="1">
      <c r="E681" s="34"/>
    </row>
    <row r="682" spans="5:5" s="1" customFormat="1">
      <c r="E682" s="34"/>
    </row>
    <row r="683" spans="5:5" s="1" customFormat="1">
      <c r="E683" s="34"/>
    </row>
    <row r="684" spans="5:5" s="1" customFormat="1">
      <c r="E684" s="34"/>
    </row>
    <row r="685" spans="5:5" s="1" customFormat="1">
      <c r="E685" s="34"/>
    </row>
    <row r="686" spans="5:5" s="1" customFormat="1">
      <c r="E686" s="34"/>
    </row>
    <row r="687" spans="5:5" s="1" customFormat="1">
      <c r="E687" s="34"/>
    </row>
    <row r="688" spans="5:5" s="1" customFormat="1">
      <c r="E688" s="34"/>
    </row>
    <row r="689" spans="5:5" s="1" customFormat="1">
      <c r="E689" s="34"/>
    </row>
    <row r="690" spans="5:5" s="1" customFormat="1">
      <c r="E690" s="34"/>
    </row>
    <row r="691" spans="5:5" s="1" customFormat="1">
      <c r="E691" s="34"/>
    </row>
    <row r="692" spans="5:5" s="1" customFormat="1">
      <c r="E692" s="34"/>
    </row>
    <row r="693" spans="5:5" s="1" customFormat="1">
      <c r="E693" s="34"/>
    </row>
    <row r="694" spans="5:5" s="1" customFormat="1">
      <c r="E694" s="34"/>
    </row>
    <row r="695" spans="5:5" s="1" customFormat="1">
      <c r="E695" s="34"/>
    </row>
    <row r="696" spans="5:5" s="1" customFormat="1">
      <c r="E696" s="34"/>
    </row>
    <row r="697" spans="5:5" s="1" customFormat="1">
      <c r="E697" s="34"/>
    </row>
    <row r="698" spans="5:5" s="1" customFormat="1">
      <c r="E698" s="34"/>
    </row>
    <row r="699" spans="5:5" s="1" customFormat="1">
      <c r="E699" s="34"/>
    </row>
    <row r="700" spans="5:5" s="1" customFormat="1">
      <c r="E700" s="34"/>
    </row>
    <row r="701" spans="5:5" s="1" customFormat="1">
      <c r="E701" s="34"/>
    </row>
    <row r="702" spans="5:5" s="1" customFormat="1">
      <c r="E702" s="34"/>
    </row>
    <row r="703" spans="5:5" s="1" customFormat="1">
      <c r="E703" s="34"/>
    </row>
    <row r="704" spans="5:5" s="1" customFormat="1">
      <c r="E704" s="34"/>
    </row>
    <row r="705" spans="5:5" s="1" customFormat="1">
      <c r="E705" s="34"/>
    </row>
    <row r="706" spans="5:5" s="1" customFormat="1">
      <c r="E706" s="34"/>
    </row>
    <row r="707" spans="5:5" s="1" customFormat="1">
      <c r="E707" s="34"/>
    </row>
    <row r="708" spans="5:5" s="1" customFormat="1">
      <c r="E708" s="34"/>
    </row>
    <row r="709" spans="5:5" s="1" customFormat="1">
      <c r="E709" s="34"/>
    </row>
    <row r="710" spans="5:5" s="1" customFormat="1">
      <c r="E710" s="34"/>
    </row>
    <row r="711" spans="5:5" s="1" customFormat="1">
      <c r="E711" s="34"/>
    </row>
    <row r="712" spans="5:5" s="1" customFormat="1">
      <c r="E712" s="34"/>
    </row>
    <row r="713" spans="5:5" s="1" customFormat="1">
      <c r="E713" s="34"/>
    </row>
    <row r="714" spans="5:5" s="1" customFormat="1">
      <c r="E714" s="34"/>
    </row>
    <row r="715" spans="5:5" s="1" customFormat="1">
      <c r="E715" s="34"/>
    </row>
    <row r="716" spans="5:5" s="1" customFormat="1">
      <c r="E716" s="34"/>
    </row>
    <row r="717" spans="5:5" s="1" customFormat="1">
      <c r="E717" s="34"/>
    </row>
    <row r="718" spans="5:5" s="1" customFormat="1">
      <c r="E718" s="34"/>
    </row>
  </sheetData>
  <mergeCells count="37">
    <mergeCell ref="C33:E33"/>
    <mergeCell ref="C34:E34"/>
    <mergeCell ref="C35:E35"/>
    <mergeCell ref="C36:E36"/>
    <mergeCell ref="C37:E37"/>
    <mergeCell ref="C40:E40"/>
    <mergeCell ref="C41:E41"/>
    <mergeCell ref="C42:E42"/>
    <mergeCell ref="C43:E43"/>
    <mergeCell ref="C44:E44"/>
    <mergeCell ref="C60:E60"/>
    <mergeCell ref="C61:E61"/>
    <mergeCell ref="C52:E52"/>
    <mergeCell ref="C53:E53"/>
    <mergeCell ref="C45:E45"/>
    <mergeCell ref="C48:E48"/>
    <mergeCell ref="C49:E49"/>
    <mergeCell ref="C50:E50"/>
    <mergeCell ref="C51:E51"/>
    <mergeCell ref="C57:E57"/>
    <mergeCell ref="C58:E58"/>
    <mergeCell ref="C59:E59"/>
    <mergeCell ref="C27:E27"/>
    <mergeCell ref="C28:E28"/>
    <mergeCell ref="C29:E29"/>
    <mergeCell ref="C32:E32"/>
    <mergeCell ref="C20:E20"/>
    <mergeCell ref="C21:E21"/>
    <mergeCell ref="C26:E26"/>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7030A0"/>
    <pageSetUpPr fitToPage="1"/>
  </sheetPr>
  <dimension ref="B2:S43"/>
  <sheetViews>
    <sheetView showGridLines="0" zoomScale="70" zoomScaleNormal="70" workbookViewId="0">
      <selection activeCell="Q9" sqref="Q9:R9"/>
    </sheetView>
  </sheetViews>
  <sheetFormatPr baseColWidth="10" defaultColWidth="11.42578125" defaultRowHeight="15"/>
  <cols>
    <col min="1" max="1" width="3.7109375" style="1" customWidth="1"/>
    <col min="2" max="2" width="6.7109375" style="1" customWidth="1"/>
    <col min="3" max="3" width="11.42578125" style="1" customWidth="1"/>
    <col min="4" max="4" width="29.7109375" style="1" customWidth="1"/>
    <col min="5" max="9" width="25.28515625" style="1" customWidth="1"/>
    <col min="10" max="11" width="11.42578125" style="1"/>
    <col min="12" max="12" width="4.5703125" style="1" customWidth="1"/>
    <col min="13" max="13" width="2.42578125" style="1" hidden="1" customWidth="1"/>
    <col min="14" max="16" width="11.42578125" style="1" hidden="1" customWidth="1"/>
    <col min="17" max="17" width="11.42578125" style="1"/>
    <col min="18" max="18" width="20.7109375" style="1" customWidth="1"/>
    <col min="19" max="19" width="20.85546875" style="1" customWidth="1"/>
    <col min="20" max="20" width="11.42578125" style="1"/>
    <col min="21" max="21" width="17.5703125" style="1" customWidth="1"/>
    <col min="22" max="16384" width="11.42578125" style="1"/>
  </cols>
  <sheetData>
    <row r="2" spans="2:19" ht="15.75" thickBot="1"/>
    <row r="3" spans="2:19">
      <c r="B3" s="78"/>
      <c r="C3" s="79"/>
      <c r="D3" s="79"/>
      <c r="E3" s="79"/>
      <c r="F3" s="79"/>
      <c r="G3" s="79"/>
      <c r="H3" s="79"/>
      <c r="I3" s="80"/>
    </row>
    <row r="4" spans="2:19">
      <c r="B4" s="546" t="s">
        <v>365</v>
      </c>
      <c r="C4" s="547"/>
      <c r="D4" s="547"/>
      <c r="E4" s="548" t="s">
        <v>366</v>
      </c>
      <c r="F4" s="548"/>
      <c r="G4" s="548"/>
      <c r="H4" s="548"/>
      <c r="I4" s="549"/>
      <c r="Q4" s="550" t="s">
        <v>367</v>
      </c>
      <c r="R4" s="550"/>
    </row>
    <row r="5" spans="2:19">
      <c r="B5" s="546"/>
      <c r="C5" s="547"/>
      <c r="D5" s="547"/>
      <c r="E5" s="548"/>
      <c r="F5" s="548"/>
      <c r="G5" s="548"/>
      <c r="H5" s="548"/>
      <c r="I5" s="549"/>
      <c r="Q5" s="550"/>
      <c r="R5" s="550"/>
    </row>
    <row r="6" spans="2:19">
      <c r="B6" s="546"/>
      <c r="C6" s="547"/>
      <c r="D6" s="547"/>
      <c r="E6" s="548"/>
      <c r="F6" s="548"/>
      <c r="G6" s="548"/>
      <c r="H6" s="548"/>
      <c r="I6" s="549"/>
      <c r="Q6" s="550"/>
      <c r="R6" s="550"/>
    </row>
    <row r="7" spans="2:19" ht="15.75" thickBot="1">
      <c r="B7" s="81"/>
      <c r="I7" s="82"/>
    </row>
    <row r="8" spans="2:19" ht="62.25" customHeight="1" thickBot="1">
      <c r="B8" s="551" t="s">
        <v>312</v>
      </c>
      <c r="C8" s="552"/>
      <c r="D8" s="43" t="s">
        <v>368</v>
      </c>
      <c r="E8" s="44">
        <v>5</v>
      </c>
      <c r="F8" s="44">
        <v>10</v>
      </c>
      <c r="G8" s="44">
        <v>15</v>
      </c>
      <c r="H8" s="44">
        <v>20</v>
      </c>
      <c r="I8" s="83">
        <v>25</v>
      </c>
      <c r="K8" s="553" t="s">
        <v>369</v>
      </c>
      <c r="L8" s="554"/>
      <c r="M8" s="554"/>
      <c r="N8" s="554"/>
      <c r="O8" s="554"/>
      <c r="P8" s="555"/>
      <c r="Q8" s="556" t="s">
        <v>370</v>
      </c>
      <c r="R8" s="556"/>
      <c r="S8" s="9" t="s">
        <v>371</v>
      </c>
    </row>
    <row r="9" spans="2:19" ht="62.25" customHeight="1" thickBot="1">
      <c r="B9" s="551"/>
      <c r="C9" s="552"/>
      <c r="D9" s="43" t="s">
        <v>372</v>
      </c>
      <c r="E9" s="45">
        <v>4</v>
      </c>
      <c r="F9" s="45">
        <v>8</v>
      </c>
      <c r="G9" s="44">
        <v>12</v>
      </c>
      <c r="H9" s="44">
        <v>16</v>
      </c>
      <c r="I9" s="83">
        <v>20</v>
      </c>
      <c r="K9" s="557" t="s">
        <v>373</v>
      </c>
      <c r="L9" s="558"/>
      <c r="M9" s="558"/>
      <c r="N9" s="558"/>
      <c r="O9" s="558"/>
      <c r="P9" s="558"/>
      <c r="Q9" s="559" t="s">
        <v>374</v>
      </c>
      <c r="R9" s="560"/>
      <c r="S9" s="9" t="s">
        <v>375</v>
      </c>
    </row>
    <row r="10" spans="2:19" ht="62.25" customHeight="1" thickBot="1">
      <c r="B10" s="551"/>
      <c r="C10" s="552"/>
      <c r="D10" s="43" t="s">
        <v>376</v>
      </c>
      <c r="E10" s="45">
        <v>3</v>
      </c>
      <c r="F10" s="45">
        <v>6</v>
      </c>
      <c r="G10" s="45">
        <v>9</v>
      </c>
      <c r="H10" s="44">
        <v>12</v>
      </c>
      <c r="I10" s="83">
        <v>15</v>
      </c>
      <c r="K10" s="561" t="s">
        <v>336</v>
      </c>
      <c r="L10" s="562"/>
      <c r="M10" s="562"/>
      <c r="N10" s="562"/>
      <c r="O10" s="562"/>
      <c r="P10" s="562"/>
      <c r="Q10" s="556" t="s">
        <v>377</v>
      </c>
      <c r="R10" s="556"/>
      <c r="S10" s="9" t="s">
        <v>378</v>
      </c>
    </row>
    <row r="11" spans="2:19" ht="62.25" customHeight="1">
      <c r="B11" s="551"/>
      <c r="C11" s="552"/>
      <c r="D11" s="43" t="s">
        <v>379</v>
      </c>
      <c r="E11" s="46">
        <v>2</v>
      </c>
      <c r="F11" s="45">
        <v>4</v>
      </c>
      <c r="G11" s="45">
        <v>6</v>
      </c>
      <c r="H11" s="44">
        <v>8</v>
      </c>
      <c r="I11" s="83">
        <v>10</v>
      </c>
      <c r="K11" s="563" t="s">
        <v>380</v>
      </c>
      <c r="L11" s="564"/>
      <c r="M11" s="564"/>
      <c r="N11" s="564"/>
      <c r="O11" s="564"/>
      <c r="P11" s="564"/>
      <c r="Q11" s="556" t="s">
        <v>309</v>
      </c>
      <c r="R11" s="565"/>
      <c r="S11" s="9" t="s">
        <v>309</v>
      </c>
    </row>
    <row r="12" spans="2:19" ht="62.25" customHeight="1">
      <c r="B12" s="551"/>
      <c r="C12" s="552"/>
      <c r="D12" s="43" t="s">
        <v>381</v>
      </c>
      <c r="E12" s="46">
        <v>1</v>
      </c>
      <c r="F12" s="46">
        <v>2</v>
      </c>
      <c r="G12" s="45">
        <v>3</v>
      </c>
      <c r="H12" s="44">
        <v>4</v>
      </c>
      <c r="I12" s="83">
        <v>5</v>
      </c>
    </row>
    <row r="13" spans="2:19" ht="62.25" customHeight="1" thickBot="1">
      <c r="B13" s="84"/>
      <c r="C13" s="544" t="s">
        <v>382</v>
      </c>
      <c r="D13" s="545"/>
      <c r="E13" s="85" t="s">
        <v>383</v>
      </c>
      <c r="F13" s="85" t="s">
        <v>384</v>
      </c>
      <c r="G13" s="85" t="s">
        <v>385</v>
      </c>
      <c r="H13" s="85" t="s">
        <v>386</v>
      </c>
      <c r="I13" s="86" t="s">
        <v>387</v>
      </c>
    </row>
    <row r="17" spans="4:6">
      <c r="D17" s="9"/>
      <c r="E17" s="9"/>
      <c r="F17" s="9"/>
    </row>
    <row r="18" spans="4:6" ht="15.75">
      <c r="D18" s="14" t="s">
        <v>388</v>
      </c>
      <c r="E18" s="87" t="s">
        <v>380</v>
      </c>
      <c r="F18" s="87">
        <v>1</v>
      </c>
    </row>
    <row r="19" spans="4:6">
      <c r="D19" s="14" t="s">
        <v>389</v>
      </c>
      <c r="E19" s="14" t="s">
        <v>380</v>
      </c>
      <c r="F19" s="14">
        <v>2</v>
      </c>
    </row>
    <row r="20" spans="4:6">
      <c r="D20" s="14" t="s">
        <v>390</v>
      </c>
      <c r="E20" s="14" t="s">
        <v>336</v>
      </c>
      <c r="F20" s="14">
        <v>2</v>
      </c>
    </row>
    <row r="21" spans="4:6">
      <c r="D21" s="14" t="s">
        <v>391</v>
      </c>
      <c r="E21" s="14" t="s">
        <v>392</v>
      </c>
      <c r="F21" s="14">
        <v>3</v>
      </c>
    </row>
    <row r="22" spans="4:6">
      <c r="D22" s="14" t="s">
        <v>393</v>
      </c>
      <c r="E22" s="14" t="s">
        <v>369</v>
      </c>
      <c r="F22" s="14">
        <v>4</v>
      </c>
    </row>
    <row r="23" spans="4:6">
      <c r="D23" s="14" t="s">
        <v>394</v>
      </c>
      <c r="E23" s="14" t="s">
        <v>380</v>
      </c>
      <c r="F23" s="14">
        <v>1</v>
      </c>
    </row>
    <row r="24" spans="4:6">
      <c r="D24" s="14" t="s">
        <v>395</v>
      </c>
      <c r="E24" s="14" t="s">
        <v>336</v>
      </c>
      <c r="F24" s="14">
        <v>2</v>
      </c>
    </row>
    <row r="25" spans="4:6">
      <c r="D25" s="14" t="s">
        <v>396</v>
      </c>
      <c r="E25" s="14" t="s">
        <v>336</v>
      </c>
      <c r="F25" s="14">
        <v>2</v>
      </c>
    </row>
    <row r="26" spans="4:6">
      <c r="D26" s="14" t="s">
        <v>397</v>
      </c>
      <c r="E26" s="14" t="s">
        <v>373</v>
      </c>
      <c r="F26" s="14">
        <v>3</v>
      </c>
    </row>
    <row r="27" spans="4:6">
      <c r="D27" s="14" t="s">
        <v>398</v>
      </c>
      <c r="E27" s="14" t="s">
        <v>369</v>
      </c>
      <c r="F27" s="14">
        <v>4</v>
      </c>
    </row>
    <row r="28" spans="4:6">
      <c r="D28" s="14" t="s">
        <v>399</v>
      </c>
      <c r="E28" s="14" t="s">
        <v>336</v>
      </c>
      <c r="F28" s="14">
        <v>2</v>
      </c>
    </row>
    <row r="29" spans="4:6">
      <c r="D29" s="14" t="s">
        <v>400</v>
      </c>
      <c r="E29" s="14" t="s">
        <v>336</v>
      </c>
      <c r="F29" s="14">
        <v>2</v>
      </c>
    </row>
    <row r="30" spans="4:6">
      <c r="D30" s="14" t="s">
        <v>401</v>
      </c>
      <c r="E30" s="14" t="s">
        <v>336</v>
      </c>
      <c r="F30" s="14">
        <v>2</v>
      </c>
    </row>
    <row r="31" spans="4:6">
      <c r="D31" s="14" t="s">
        <v>402</v>
      </c>
      <c r="E31" s="14" t="s">
        <v>373</v>
      </c>
      <c r="F31" s="14">
        <v>3</v>
      </c>
    </row>
    <row r="32" spans="4:6">
      <c r="D32" s="14" t="s">
        <v>403</v>
      </c>
      <c r="E32" s="14" t="s">
        <v>369</v>
      </c>
      <c r="F32" s="14">
        <v>4</v>
      </c>
    </row>
    <row r="33" spans="4:6">
      <c r="D33" s="14" t="s">
        <v>404</v>
      </c>
      <c r="E33" s="14" t="s">
        <v>336</v>
      </c>
      <c r="F33" s="14">
        <v>2</v>
      </c>
    </row>
    <row r="34" spans="4:6">
      <c r="D34" s="14" t="s">
        <v>405</v>
      </c>
      <c r="E34" s="14" t="s">
        <v>336</v>
      </c>
      <c r="F34" s="14">
        <v>2</v>
      </c>
    </row>
    <row r="35" spans="4:6">
      <c r="D35" s="14" t="s">
        <v>406</v>
      </c>
      <c r="E35" s="14" t="s">
        <v>373</v>
      </c>
      <c r="F35" s="14">
        <v>3</v>
      </c>
    </row>
    <row r="36" spans="4:6">
      <c r="D36" s="14" t="s">
        <v>407</v>
      </c>
      <c r="E36" s="14" t="s">
        <v>373</v>
      </c>
      <c r="F36" s="14">
        <v>3</v>
      </c>
    </row>
    <row r="37" spans="4:6">
      <c r="D37" s="14" t="s">
        <v>408</v>
      </c>
      <c r="E37" s="14" t="s">
        <v>369</v>
      </c>
      <c r="F37" s="14">
        <v>4</v>
      </c>
    </row>
    <row r="38" spans="4:6">
      <c r="D38" s="14" t="s">
        <v>409</v>
      </c>
      <c r="E38" s="14" t="s">
        <v>373</v>
      </c>
      <c r="F38" s="14">
        <v>3</v>
      </c>
    </row>
    <row r="39" spans="4:6">
      <c r="D39" s="14" t="s">
        <v>410</v>
      </c>
      <c r="E39" s="14" t="s">
        <v>373</v>
      </c>
      <c r="F39" s="14">
        <v>3</v>
      </c>
    </row>
    <row r="40" spans="4:6">
      <c r="D40" s="14" t="s">
        <v>411</v>
      </c>
      <c r="E40" s="14" t="s">
        <v>373</v>
      </c>
      <c r="F40" s="14">
        <v>3</v>
      </c>
    </row>
    <row r="41" spans="4:6">
      <c r="D41" s="14" t="s">
        <v>412</v>
      </c>
      <c r="E41" s="14" t="s">
        <v>373</v>
      </c>
      <c r="F41" s="14">
        <v>3</v>
      </c>
    </row>
    <row r="42" spans="4:6">
      <c r="D42" s="14" t="s">
        <v>413</v>
      </c>
      <c r="E42" s="14" t="s">
        <v>369</v>
      </c>
      <c r="F42" s="14">
        <v>4</v>
      </c>
    </row>
    <row r="43" spans="4:6">
      <c r="D43" s="9"/>
      <c r="E43" s="9"/>
      <c r="F43" s="9"/>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68"/>
  <sheetViews>
    <sheetView showGridLines="0" topLeftCell="E32" zoomScale="120" zoomScaleNormal="120" workbookViewId="0">
      <selection activeCell="M59" sqref="M59:M6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8.5703125" bestFit="1" customWidth="1"/>
    <col min="10" max="10" width="16.28515625" bestFit="1" customWidth="1"/>
    <col min="11" max="11" width="17.7109375" customWidth="1"/>
    <col min="12" max="12" width="17.5703125" customWidth="1"/>
    <col min="13" max="13" width="48.28515625"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49.5" customHeight="1">
      <c r="A2" s="241"/>
      <c r="B2" s="241"/>
      <c r="C2" s="578"/>
      <c r="D2" s="578"/>
      <c r="E2" s="578"/>
      <c r="F2" s="578"/>
      <c r="G2" s="578"/>
      <c r="H2" s="578"/>
      <c r="I2" s="578"/>
      <c r="J2" s="578"/>
      <c r="K2" s="578"/>
      <c r="L2" s="579"/>
      <c r="M2" s="580"/>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221</v>
      </c>
      <c r="B3" s="452"/>
      <c r="C3" s="508" t="s">
        <v>4</v>
      </c>
      <c r="D3" s="508"/>
      <c r="E3" s="508"/>
      <c r="F3" s="508"/>
      <c r="G3" s="508"/>
      <c r="H3" s="508"/>
      <c r="I3" s="508"/>
      <c r="J3" s="508"/>
      <c r="K3" s="508"/>
      <c r="L3" s="508"/>
      <c r="M3" s="50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222</v>
      </c>
      <c r="B4" s="452"/>
      <c r="C4" s="507" t="s">
        <v>414</v>
      </c>
      <c r="D4" s="507"/>
      <c r="E4" s="507"/>
      <c r="F4" s="507"/>
      <c r="G4" s="507"/>
      <c r="H4" s="507"/>
      <c r="I4" s="507"/>
      <c r="J4" s="507"/>
      <c r="K4" s="507"/>
      <c r="L4" s="507"/>
      <c r="M4" s="50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223</v>
      </c>
      <c r="B5" s="452"/>
      <c r="C5" s="398" t="s">
        <v>498</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415</v>
      </c>
      <c r="B6" s="567"/>
      <c r="C6" s="568"/>
      <c r="D6" s="569" t="s">
        <v>416</v>
      </c>
      <c r="E6" s="569"/>
      <c r="F6" s="569"/>
      <c r="G6" s="570" t="s">
        <v>417</v>
      </c>
      <c r="H6" s="573" t="s">
        <v>418</v>
      </c>
      <c r="I6" s="575" t="s">
        <v>419</v>
      </c>
      <c r="J6" s="576"/>
      <c r="K6" s="575" t="s">
        <v>420</v>
      </c>
      <c r="L6" s="576"/>
      <c r="M6" s="577" t="s">
        <v>421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38</v>
      </c>
      <c r="B7" s="27" t="s">
        <v>163</v>
      </c>
      <c r="C7" s="27" t="s">
        <v>165</v>
      </c>
      <c r="D7" s="20" t="s">
        <v>175</v>
      </c>
      <c r="E7" s="20" t="s">
        <v>422</v>
      </c>
      <c r="F7" s="20" t="s">
        <v>423</v>
      </c>
      <c r="G7" s="570"/>
      <c r="H7" s="574"/>
      <c r="I7" s="21" t="s">
        <v>424</v>
      </c>
      <c r="J7" s="21" t="s">
        <v>425</v>
      </c>
      <c r="K7" s="21" t="s">
        <v>426</v>
      </c>
      <c r="L7" s="21" t="s">
        <v>427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SG-SST o implementarlo en forma parcial</v>
      </c>
      <c r="D9" s="597" t="str">
        <f>'7- Mapa Final'!J10</f>
        <v>Media - 3</v>
      </c>
      <c r="E9" s="599" t="str">
        <f>'7- Mapa Final'!K10</f>
        <v>Leve - 1</v>
      </c>
      <c r="F9" s="591" t="str">
        <f>'7- Mapa Final'!M10</f>
        <v>Moderado - 3</v>
      </c>
      <c r="G9" s="406" t="s">
        <v>371</v>
      </c>
      <c r="H9" s="593" t="s">
        <v>502</v>
      </c>
      <c r="I9" s="595"/>
      <c r="J9" s="595" t="s">
        <v>506</v>
      </c>
      <c r="K9" s="595"/>
      <c r="L9" s="587"/>
      <c r="M9" s="589" t="s">
        <v>503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8"/>
      <c r="E10" s="600"/>
      <c r="F10" s="592"/>
      <c r="G10" s="407"/>
      <c r="H10" s="594"/>
      <c r="I10" s="588"/>
      <c r="J10" s="588"/>
      <c r="K10" s="588"/>
      <c r="L10" s="588"/>
      <c r="M10" s="59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8"/>
      <c r="E11" s="600"/>
      <c r="F11" s="592"/>
      <c r="G11" s="407"/>
      <c r="H11" s="594"/>
      <c r="I11" s="588"/>
      <c r="J11" s="588"/>
      <c r="K11" s="588"/>
      <c r="L11" s="588"/>
      <c r="M11" s="59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8"/>
      <c r="E12" s="600"/>
      <c r="F12" s="592"/>
      <c r="G12" s="407"/>
      <c r="H12" s="594"/>
      <c r="I12" s="588"/>
      <c r="J12" s="588"/>
      <c r="K12" s="588"/>
      <c r="L12" s="588"/>
      <c r="M12" s="59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8"/>
      <c r="E13" s="600"/>
      <c r="F13" s="592"/>
      <c r="G13" s="407"/>
      <c r="H13" s="594"/>
      <c r="I13" s="588"/>
      <c r="J13" s="588"/>
      <c r="K13" s="588"/>
      <c r="L13" s="588"/>
      <c r="M13" s="59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8"/>
      <c r="E14" s="600"/>
      <c r="F14" s="592"/>
      <c r="G14" s="407"/>
      <c r="H14" s="594"/>
      <c r="I14" s="588"/>
      <c r="J14" s="588"/>
      <c r="K14" s="588"/>
      <c r="L14" s="588"/>
      <c r="M14" s="59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8"/>
      <c r="E15" s="600"/>
      <c r="F15" s="592"/>
      <c r="G15" s="407"/>
      <c r="H15" s="594"/>
      <c r="I15" s="588"/>
      <c r="J15" s="588"/>
      <c r="K15" s="588"/>
      <c r="L15" s="588"/>
      <c r="M15" s="59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8"/>
      <c r="E16" s="600"/>
      <c r="F16" s="592"/>
      <c r="G16" s="407"/>
      <c r="H16" s="594"/>
      <c r="I16" s="588"/>
      <c r="J16" s="588"/>
      <c r="K16" s="588"/>
      <c r="L16" s="588"/>
      <c r="M16" s="59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8"/>
      <c r="E17" s="600"/>
      <c r="F17" s="592"/>
      <c r="G17" s="407"/>
      <c r="H17" s="594"/>
      <c r="I17" s="588"/>
      <c r="J17" s="588"/>
      <c r="K17" s="588"/>
      <c r="L17" s="588"/>
      <c r="M17" s="59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8"/>
      <c r="E18" s="600"/>
      <c r="F18" s="592"/>
      <c r="G18" s="407"/>
      <c r="H18" s="594"/>
      <c r="I18" s="588"/>
      <c r="J18" s="588"/>
      <c r="K18" s="588"/>
      <c r="L18" s="588"/>
      <c r="M18" s="59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3.9" customHeight="1">
      <c r="A19" s="584">
        <f>'7- Mapa Final'!A20</f>
        <v>2</v>
      </c>
      <c r="B19" s="586" t="str">
        <f>'7- Mapa Final'!B20</f>
        <v>Incumplimiento Plan Trabajo de SG-SST</v>
      </c>
      <c r="C19" s="586" t="str">
        <f>'7- Mapa Final'!C20</f>
        <v>Posibilidad de incumplimiento de las metas establecidas por omisión en la ejecución de actividades del plan anual de SST.</v>
      </c>
      <c r="D19" s="601" t="str">
        <f>'7- Mapa Final'!J20</f>
        <v>Muy Baja - 1</v>
      </c>
      <c r="E19" s="602" t="str">
        <f>'7- Mapa Final'!K20</f>
        <v>Leve - 1</v>
      </c>
      <c r="F19" s="592" t="str">
        <f>'7- Mapa Final'!M20</f>
        <v>Bajo - 1</v>
      </c>
      <c r="G19" s="406" t="s">
        <v>309</v>
      </c>
      <c r="H19" s="594"/>
      <c r="I19" s="588" t="s">
        <v>506</v>
      </c>
      <c r="J19" s="588"/>
      <c r="K19" s="596"/>
      <c r="L19" s="596"/>
      <c r="M19" s="590" t="s">
        <v>508</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8"/>
      <c r="E20" s="600"/>
      <c r="F20" s="592"/>
      <c r="G20" s="407"/>
      <c r="H20" s="594"/>
      <c r="I20" s="588"/>
      <c r="J20" s="588"/>
      <c r="K20" s="588"/>
      <c r="L20" s="588"/>
      <c r="M20" s="59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8"/>
      <c r="E21" s="600"/>
      <c r="F21" s="592"/>
      <c r="G21" s="407"/>
      <c r="H21" s="594"/>
      <c r="I21" s="588"/>
      <c r="J21" s="588"/>
      <c r="K21" s="588"/>
      <c r="L21" s="588"/>
      <c r="M21" s="59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8"/>
      <c r="E22" s="600"/>
      <c r="F22" s="592"/>
      <c r="G22" s="407"/>
      <c r="H22" s="594"/>
      <c r="I22" s="588"/>
      <c r="J22" s="588"/>
      <c r="K22" s="588"/>
      <c r="L22" s="588"/>
      <c r="M22" s="59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8"/>
      <c r="E23" s="600"/>
      <c r="F23" s="592"/>
      <c r="G23" s="407"/>
      <c r="H23" s="594"/>
      <c r="I23" s="588"/>
      <c r="J23" s="588"/>
      <c r="K23" s="588"/>
      <c r="L23" s="588"/>
      <c r="M23" s="59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8"/>
      <c r="E24" s="600"/>
      <c r="F24" s="592"/>
      <c r="G24" s="407"/>
      <c r="H24" s="594"/>
      <c r="I24" s="588"/>
      <c r="J24" s="588"/>
      <c r="K24" s="588"/>
      <c r="L24" s="588"/>
      <c r="M24" s="590"/>
      <c r="N24" s="26"/>
      <c r="O24" s="26"/>
    </row>
    <row r="25" spans="1:169">
      <c r="A25" s="584"/>
      <c r="B25" s="586"/>
      <c r="C25" s="586"/>
      <c r="D25" s="598"/>
      <c r="E25" s="600"/>
      <c r="F25" s="592"/>
      <c r="G25" s="407"/>
      <c r="H25" s="594"/>
      <c r="I25" s="588"/>
      <c r="J25" s="588"/>
      <c r="K25" s="588"/>
      <c r="L25" s="588"/>
      <c r="M25" s="590"/>
      <c r="N25" s="26"/>
      <c r="O25" s="26"/>
    </row>
    <row r="26" spans="1:169">
      <c r="A26" s="584"/>
      <c r="B26" s="586"/>
      <c r="C26" s="586"/>
      <c r="D26" s="598"/>
      <c r="E26" s="600"/>
      <c r="F26" s="592"/>
      <c r="G26" s="407"/>
      <c r="H26" s="594"/>
      <c r="I26" s="588"/>
      <c r="J26" s="588"/>
      <c r="K26" s="588"/>
      <c r="L26" s="588"/>
      <c r="M26" s="590"/>
      <c r="N26" s="26"/>
      <c r="O26" s="26"/>
    </row>
    <row r="27" spans="1:169">
      <c r="A27" s="584"/>
      <c r="B27" s="586"/>
      <c r="C27" s="586"/>
      <c r="D27" s="598"/>
      <c r="E27" s="600"/>
      <c r="F27" s="592"/>
      <c r="G27" s="407"/>
      <c r="H27" s="594"/>
      <c r="I27" s="588"/>
      <c r="J27" s="588"/>
      <c r="K27" s="588"/>
      <c r="L27" s="588"/>
      <c r="M27" s="590"/>
      <c r="N27" s="26"/>
      <c r="O27" s="26"/>
    </row>
    <row r="28" spans="1:169" ht="15.75" thickBot="1">
      <c r="A28" s="584"/>
      <c r="B28" s="586"/>
      <c r="C28" s="586"/>
      <c r="D28" s="598"/>
      <c r="E28" s="600"/>
      <c r="F28" s="592"/>
      <c r="G28" s="407"/>
      <c r="H28" s="594"/>
      <c r="I28" s="588"/>
      <c r="J28" s="588"/>
      <c r="K28" s="588"/>
      <c r="L28" s="588"/>
      <c r="M28" s="590"/>
      <c r="N28" s="26"/>
      <c r="O28" s="26"/>
    </row>
    <row r="29" spans="1:169" s="18" customFormat="1" ht="13.9" customHeight="1">
      <c r="A29" s="584">
        <f>'7- Mapa Final'!A30</f>
        <v>3</v>
      </c>
      <c r="B29" s="586" t="str">
        <f>'7- Mapa Final'!B30</f>
        <v xml:space="preserve">Aumento de Accidentes de trabajo y enfermedades laborales o salud pública </v>
      </c>
      <c r="C29" s="586" t="str">
        <f>'7- Mapa Final'!C30</f>
        <v>Presentar  accidentes de trabajo leves, graves y mortales y afectaciones a la infraestructura, por fenomenos naturales.
Afectación a la salud de los servidores judiciales de la entidad  debido al contagio  por virus y/o pandemias</v>
      </c>
      <c r="D29" s="601" t="str">
        <f>'7- Mapa Final'!J30</f>
        <v>Muy Baja - 1</v>
      </c>
      <c r="E29" s="602" t="str">
        <f>'7- Mapa Final'!K30</f>
        <v>Leve - 1</v>
      </c>
      <c r="F29" s="592" t="str">
        <f>'7- Mapa Final'!M30</f>
        <v>Bajo - 1</v>
      </c>
      <c r="G29" s="406" t="s">
        <v>375</v>
      </c>
      <c r="H29" s="594" t="s">
        <v>499</v>
      </c>
      <c r="I29" s="588"/>
      <c r="J29" s="588" t="s">
        <v>506</v>
      </c>
      <c r="K29" s="596"/>
      <c r="L29" s="596"/>
      <c r="M29" s="590" t="s">
        <v>500</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8"/>
      <c r="E30" s="600"/>
      <c r="F30" s="592"/>
      <c r="G30" s="407"/>
      <c r="H30" s="594"/>
      <c r="I30" s="588"/>
      <c r="J30" s="588"/>
      <c r="K30" s="588"/>
      <c r="L30" s="588"/>
      <c r="M30" s="60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8"/>
      <c r="E31" s="600"/>
      <c r="F31" s="592"/>
      <c r="G31" s="407"/>
      <c r="H31" s="594"/>
      <c r="I31" s="588"/>
      <c r="J31" s="588"/>
      <c r="K31" s="588"/>
      <c r="L31" s="588"/>
      <c r="M31" s="60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8"/>
      <c r="E32" s="600"/>
      <c r="F32" s="592"/>
      <c r="G32" s="407"/>
      <c r="H32" s="594"/>
      <c r="I32" s="588"/>
      <c r="J32" s="588"/>
      <c r="K32" s="588"/>
      <c r="L32" s="588"/>
      <c r="M32" s="60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8"/>
      <c r="E33" s="600"/>
      <c r="F33" s="592"/>
      <c r="G33" s="407"/>
      <c r="H33" s="594"/>
      <c r="I33" s="588"/>
      <c r="J33" s="588"/>
      <c r="K33" s="588"/>
      <c r="L33" s="588"/>
      <c r="M33" s="60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8"/>
      <c r="E34" s="600"/>
      <c r="F34" s="592"/>
      <c r="G34" s="407"/>
      <c r="H34" s="594"/>
      <c r="I34" s="588"/>
      <c r="J34" s="588"/>
      <c r="K34" s="588"/>
      <c r="L34" s="588"/>
      <c r="M34" s="603"/>
      <c r="N34" s="26"/>
      <c r="O34" s="26"/>
    </row>
    <row r="35" spans="1:169">
      <c r="A35" s="584"/>
      <c r="B35" s="586"/>
      <c r="C35" s="586"/>
      <c r="D35" s="598"/>
      <c r="E35" s="600"/>
      <c r="F35" s="592"/>
      <c r="G35" s="407"/>
      <c r="H35" s="594"/>
      <c r="I35" s="588"/>
      <c r="J35" s="588"/>
      <c r="K35" s="588"/>
      <c r="L35" s="588"/>
      <c r="M35" s="603"/>
      <c r="N35" s="26"/>
      <c r="O35" s="26"/>
    </row>
    <row r="36" spans="1:169">
      <c r="A36" s="584"/>
      <c r="B36" s="586"/>
      <c r="C36" s="586"/>
      <c r="D36" s="598"/>
      <c r="E36" s="600"/>
      <c r="F36" s="592"/>
      <c r="G36" s="407"/>
      <c r="H36" s="594"/>
      <c r="I36" s="588"/>
      <c r="J36" s="588"/>
      <c r="K36" s="588"/>
      <c r="L36" s="588"/>
      <c r="M36" s="603"/>
      <c r="N36" s="26"/>
      <c r="O36" s="26"/>
    </row>
    <row r="37" spans="1:169">
      <c r="A37" s="584"/>
      <c r="B37" s="586"/>
      <c r="C37" s="586"/>
      <c r="D37" s="598"/>
      <c r="E37" s="600"/>
      <c r="F37" s="592"/>
      <c r="G37" s="407"/>
      <c r="H37" s="594"/>
      <c r="I37" s="588"/>
      <c r="J37" s="588"/>
      <c r="K37" s="588"/>
      <c r="L37" s="588"/>
      <c r="M37" s="603"/>
      <c r="N37" s="26"/>
      <c r="O37" s="26"/>
    </row>
    <row r="38" spans="1:169" ht="15.75" thickBot="1">
      <c r="A38" s="584"/>
      <c r="B38" s="586"/>
      <c r="C38" s="586"/>
      <c r="D38" s="598"/>
      <c r="E38" s="600"/>
      <c r="F38" s="592"/>
      <c r="G38" s="407"/>
      <c r="H38" s="594"/>
      <c r="I38" s="588"/>
      <c r="J38" s="588"/>
      <c r="K38" s="588"/>
      <c r="L38" s="588"/>
      <c r="M38" s="603"/>
      <c r="N38" s="26"/>
      <c r="O38" s="26"/>
    </row>
    <row r="39" spans="1:169" s="18" customFormat="1" ht="13.9" customHeight="1">
      <c r="A39" s="584">
        <f>'7- Mapa Final'!A40</f>
        <v>4</v>
      </c>
      <c r="B39" s="586" t="str">
        <f>'7- Mapa Final'!B40</f>
        <v>Recibir dádivas o beneficios a nombre propio o de terceros para  desviar recursos, no presentar o presentar reportes con información no veraz</v>
      </c>
      <c r="C39" s="586" t="str">
        <f>'7- Mapa Final'!C40</f>
        <v xml:space="preserve">Se favorece indebidamente a un servidor judicial a través de la validación del  reporte de accidentes de trabajo ante la Administradora de Riesgos Laborales </v>
      </c>
      <c r="D39" s="601" t="str">
        <f>'7- Mapa Final'!J40</f>
        <v>Muy Baja - 1</v>
      </c>
      <c r="E39" s="602" t="str">
        <f>'7- Mapa Final'!K40</f>
        <v>Moderado - 3</v>
      </c>
      <c r="F39" s="592" t="str">
        <f>'7- Mapa Final'!M40</f>
        <v>Moderado - 3</v>
      </c>
      <c r="G39" s="406" t="s">
        <v>371</v>
      </c>
      <c r="H39" s="594" t="s">
        <v>505</v>
      </c>
      <c r="I39" s="588"/>
      <c r="J39" s="588" t="s">
        <v>506</v>
      </c>
      <c r="K39" s="596"/>
      <c r="L39" s="596"/>
      <c r="M39" s="590"/>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8"/>
      <c r="E40" s="600"/>
      <c r="F40" s="592"/>
      <c r="G40" s="407"/>
      <c r="H40" s="594"/>
      <c r="I40" s="588"/>
      <c r="J40" s="588"/>
      <c r="K40" s="588"/>
      <c r="L40" s="588"/>
      <c r="M40" s="59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8"/>
      <c r="E41" s="600"/>
      <c r="F41" s="592"/>
      <c r="G41" s="407"/>
      <c r="H41" s="594"/>
      <c r="I41" s="588"/>
      <c r="J41" s="588"/>
      <c r="K41" s="588"/>
      <c r="L41" s="588"/>
      <c r="M41" s="59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8"/>
      <c r="E42" s="600"/>
      <c r="F42" s="592"/>
      <c r="G42" s="407"/>
      <c r="H42" s="594"/>
      <c r="I42" s="588"/>
      <c r="J42" s="588"/>
      <c r="K42" s="588"/>
      <c r="L42" s="588"/>
      <c r="M42" s="59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8"/>
      <c r="E43" s="600"/>
      <c r="F43" s="592"/>
      <c r="G43" s="407"/>
      <c r="H43" s="594"/>
      <c r="I43" s="588"/>
      <c r="J43" s="588"/>
      <c r="K43" s="588"/>
      <c r="L43" s="588"/>
      <c r="M43" s="59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8"/>
      <c r="E44" s="600"/>
      <c r="F44" s="592"/>
      <c r="G44" s="407"/>
      <c r="H44" s="594"/>
      <c r="I44" s="588"/>
      <c r="J44" s="588"/>
      <c r="K44" s="588"/>
      <c r="L44" s="588"/>
      <c r="M44" s="590"/>
      <c r="N44" s="26"/>
      <c r="O44" s="26"/>
    </row>
    <row r="45" spans="1:169">
      <c r="A45" s="584"/>
      <c r="B45" s="586"/>
      <c r="C45" s="586"/>
      <c r="D45" s="598"/>
      <c r="E45" s="600"/>
      <c r="F45" s="592"/>
      <c r="G45" s="407"/>
      <c r="H45" s="594"/>
      <c r="I45" s="588"/>
      <c r="J45" s="588"/>
      <c r="K45" s="588"/>
      <c r="L45" s="588"/>
      <c r="M45" s="590"/>
      <c r="N45" s="26"/>
      <c r="O45" s="26"/>
    </row>
    <row r="46" spans="1:169">
      <c r="A46" s="584"/>
      <c r="B46" s="586"/>
      <c r="C46" s="586"/>
      <c r="D46" s="598"/>
      <c r="E46" s="600"/>
      <c r="F46" s="592"/>
      <c r="G46" s="407"/>
      <c r="H46" s="594"/>
      <c r="I46" s="588"/>
      <c r="J46" s="588"/>
      <c r="K46" s="588"/>
      <c r="L46" s="588"/>
      <c r="M46" s="590"/>
      <c r="N46" s="26"/>
      <c r="O46" s="26"/>
    </row>
    <row r="47" spans="1:169">
      <c r="A47" s="584"/>
      <c r="B47" s="586"/>
      <c r="C47" s="586"/>
      <c r="D47" s="598"/>
      <c r="E47" s="600"/>
      <c r="F47" s="592"/>
      <c r="G47" s="407"/>
      <c r="H47" s="594"/>
      <c r="I47" s="588"/>
      <c r="J47" s="588"/>
      <c r="K47" s="588"/>
      <c r="L47" s="588"/>
      <c r="M47" s="590"/>
      <c r="N47" s="26"/>
      <c r="O47" s="26"/>
    </row>
    <row r="48" spans="1:169" ht="15.75" thickBot="1">
      <c r="A48" s="584"/>
      <c r="B48" s="586"/>
      <c r="C48" s="586"/>
      <c r="D48" s="598"/>
      <c r="E48" s="600"/>
      <c r="F48" s="592"/>
      <c r="G48" s="407"/>
      <c r="H48" s="594"/>
      <c r="I48" s="588"/>
      <c r="J48" s="588"/>
      <c r="K48" s="588"/>
      <c r="L48" s="588"/>
      <c r="M48" s="590"/>
      <c r="N48" s="26"/>
      <c r="O48" s="26"/>
    </row>
    <row r="49" spans="1:169" s="18" customFormat="1" ht="13.9" customHeight="1">
      <c r="A49" s="584">
        <f>'7- Mapa Final'!A50</f>
        <v>5</v>
      </c>
      <c r="B49" s="586"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86" t="str">
        <f>'7- Mapa Final'!C50</f>
        <v>Cuando se direccionan los requisitos habilitantes y/o técnicos para favorecer  indebidamente  a ciertos proponentes</v>
      </c>
      <c r="D49" s="601" t="str">
        <f>'7- Mapa Final'!J50</f>
        <v>Muy Baja - 1</v>
      </c>
      <c r="E49" s="602" t="str">
        <f>'7- Mapa Final'!K50</f>
        <v>Menor - 2</v>
      </c>
      <c r="F49" s="592" t="str">
        <f>'7- Mapa Final'!M50</f>
        <v>Bajo - 2</v>
      </c>
      <c r="G49" s="406" t="s">
        <v>371</v>
      </c>
      <c r="H49" s="594" t="s">
        <v>507</v>
      </c>
      <c r="I49" s="588"/>
      <c r="J49" s="588" t="s">
        <v>506</v>
      </c>
      <c r="K49" s="596"/>
      <c r="L49" s="596"/>
      <c r="M49" s="590"/>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8"/>
      <c r="E50" s="600"/>
      <c r="F50" s="592"/>
      <c r="G50" s="407"/>
      <c r="H50" s="594"/>
      <c r="I50" s="588"/>
      <c r="J50" s="588"/>
      <c r="K50" s="588"/>
      <c r="L50" s="588"/>
      <c r="M50" s="590"/>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8"/>
      <c r="E51" s="600"/>
      <c r="F51" s="592"/>
      <c r="G51" s="407"/>
      <c r="H51" s="594"/>
      <c r="I51" s="588"/>
      <c r="J51" s="588"/>
      <c r="K51" s="588"/>
      <c r="L51" s="588"/>
      <c r="M51" s="590"/>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8"/>
      <c r="E52" s="600"/>
      <c r="F52" s="592"/>
      <c r="G52" s="407"/>
      <c r="H52" s="594"/>
      <c r="I52" s="588"/>
      <c r="J52" s="588"/>
      <c r="K52" s="588"/>
      <c r="L52" s="588"/>
      <c r="M52" s="590"/>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8"/>
      <c r="E53" s="600"/>
      <c r="F53" s="592"/>
      <c r="G53" s="407"/>
      <c r="H53" s="594"/>
      <c r="I53" s="588"/>
      <c r="J53" s="588"/>
      <c r="K53" s="588"/>
      <c r="L53" s="588"/>
      <c r="M53" s="590"/>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8"/>
      <c r="E54" s="600"/>
      <c r="F54" s="592"/>
      <c r="G54" s="407"/>
      <c r="H54" s="594"/>
      <c r="I54" s="588"/>
      <c r="J54" s="588"/>
      <c r="K54" s="588"/>
      <c r="L54" s="588"/>
      <c r="M54" s="590"/>
      <c r="N54" s="26"/>
      <c r="O54" s="26"/>
    </row>
    <row r="55" spans="1:169">
      <c r="A55" s="584"/>
      <c r="B55" s="586"/>
      <c r="C55" s="586"/>
      <c r="D55" s="598"/>
      <c r="E55" s="600"/>
      <c r="F55" s="592"/>
      <c r="G55" s="407"/>
      <c r="H55" s="594"/>
      <c r="I55" s="588"/>
      <c r="J55" s="588"/>
      <c r="K55" s="588"/>
      <c r="L55" s="588"/>
      <c r="M55" s="590"/>
      <c r="N55" s="26"/>
      <c r="O55" s="26"/>
    </row>
    <row r="56" spans="1:169">
      <c r="A56" s="584"/>
      <c r="B56" s="586"/>
      <c r="C56" s="586"/>
      <c r="D56" s="598"/>
      <c r="E56" s="600"/>
      <c r="F56" s="592"/>
      <c r="G56" s="407"/>
      <c r="H56" s="594"/>
      <c r="I56" s="588"/>
      <c r="J56" s="588"/>
      <c r="K56" s="588"/>
      <c r="L56" s="588"/>
      <c r="M56" s="590"/>
      <c r="N56" s="26"/>
      <c r="O56" s="26"/>
    </row>
    <row r="57" spans="1:169">
      <c r="A57" s="584"/>
      <c r="B57" s="586"/>
      <c r="C57" s="586"/>
      <c r="D57" s="598"/>
      <c r="E57" s="600"/>
      <c r="F57" s="592"/>
      <c r="G57" s="407"/>
      <c r="H57" s="594"/>
      <c r="I57" s="588"/>
      <c r="J57" s="588"/>
      <c r="K57" s="588"/>
      <c r="L57" s="588"/>
      <c r="M57" s="590"/>
      <c r="N57" s="26"/>
      <c r="O57" s="26"/>
    </row>
    <row r="58" spans="1:169" ht="15.75" thickBot="1">
      <c r="A58" s="584"/>
      <c r="B58" s="586"/>
      <c r="C58" s="586"/>
      <c r="D58" s="598"/>
      <c r="E58" s="600"/>
      <c r="F58" s="592"/>
      <c r="G58" s="407"/>
      <c r="H58" s="594"/>
      <c r="I58" s="588"/>
      <c r="J58" s="588"/>
      <c r="K58" s="588"/>
      <c r="L58" s="588"/>
      <c r="M58" s="590"/>
      <c r="N58" s="26"/>
      <c r="O58" s="26"/>
    </row>
    <row r="59" spans="1:169" s="18" customFormat="1" ht="12.75" customHeight="1">
      <c r="A59" s="584">
        <f>'7- Mapa Final'!A60</f>
        <v>6</v>
      </c>
      <c r="B59" s="586"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6" t="str">
        <f>'7- Mapa Final'!C60</f>
        <v xml:space="preserve">Cuando se favorece indebidamente a un servidor judicial a través de la validación del  reporte de accidentes de trabajo ante la Administradora de Riesgos Laborales </v>
      </c>
      <c r="D59" s="601" t="str">
        <f>'7- Mapa Final'!J60</f>
        <v>Muy Baja - 1</v>
      </c>
      <c r="E59" s="602" t="str">
        <f>'7- Mapa Final'!K60</f>
        <v>Menor - 2</v>
      </c>
      <c r="F59" s="592" t="str">
        <f>'7- Mapa Final'!M60</f>
        <v>Bajo - 2</v>
      </c>
      <c r="G59" s="406" t="s">
        <v>371</v>
      </c>
      <c r="H59" s="594" t="s">
        <v>501</v>
      </c>
      <c r="I59" s="588"/>
      <c r="J59" s="588" t="s">
        <v>506</v>
      </c>
      <c r="K59" s="596"/>
      <c r="L59" s="596"/>
      <c r="M59" s="590" t="s">
        <v>504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8"/>
      <c r="E60" s="600"/>
      <c r="F60" s="592"/>
      <c r="G60" s="407"/>
      <c r="H60" s="594"/>
      <c r="I60" s="588"/>
      <c r="J60" s="588"/>
      <c r="K60" s="588"/>
      <c r="L60" s="588"/>
      <c r="M60" s="590"/>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8"/>
      <c r="E61" s="600"/>
      <c r="F61" s="592"/>
      <c r="G61" s="407"/>
      <c r="H61" s="594"/>
      <c r="I61" s="588"/>
      <c r="J61" s="588"/>
      <c r="K61" s="588"/>
      <c r="L61" s="588"/>
      <c r="M61" s="590"/>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8"/>
      <c r="E62" s="600"/>
      <c r="F62" s="592"/>
      <c r="G62" s="407"/>
      <c r="H62" s="594"/>
      <c r="I62" s="588"/>
      <c r="J62" s="588"/>
      <c r="K62" s="588"/>
      <c r="L62" s="588"/>
      <c r="M62" s="590"/>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8"/>
      <c r="E63" s="600"/>
      <c r="F63" s="592"/>
      <c r="G63" s="407"/>
      <c r="H63" s="594"/>
      <c r="I63" s="588"/>
      <c r="J63" s="588"/>
      <c r="K63" s="588"/>
      <c r="L63" s="588"/>
      <c r="M63" s="590"/>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8"/>
      <c r="E64" s="600"/>
      <c r="F64" s="592"/>
      <c r="G64" s="407"/>
      <c r="H64" s="594"/>
      <c r="I64" s="588"/>
      <c r="J64" s="588"/>
      <c r="K64" s="588"/>
      <c r="L64" s="588"/>
      <c r="M64" s="590"/>
      <c r="N64" s="26"/>
      <c r="O64" s="26"/>
    </row>
    <row r="65" spans="1:15">
      <c r="A65" s="584"/>
      <c r="B65" s="586"/>
      <c r="C65" s="586"/>
      <c r="D65" s="598"/>
      <c r="E65" s="600"/>
      <c r="F65" s="592"/>
      <c r="G65" s="407"/>
      <c r="H65" s="594"/>
      <c r="I65" s="588"/>
      <c r="J65" s="588"/>
      <c r="K65" s="588"/>
      <c r="L65" s="588"/>
      <c r="M65" s="590"/>
      <c r="N65" s="26"/>
      <c r="O65" s="26"/>
    </row>
    <row r="66" spans="1:15">
      <c r="A66" s="584"/>
      <c r="B66" s="586"/>
      <c r="C66" s="586"/>
      <c r="D66" s="598"/>
      <c r="E66" s="600"/>
      <c r="F66" s="592"/>
      <c r="G66" s="407"/>
      <c r="H66" s="594"/>
      <c r="I66" s="588"/>
      <c r="J66" s="588"/>
      <c r="K66" s="588"/>
      <c r="L66" s="588"/>
      <c r="M66" s="590"/>
      <c r="N66" s="26"/>
      <c r="O66" s="26"/>
    </row>
    <row r="67" spans="1:15">
      <c r="A67" s="584"/>
      <c r="B67" s="586"/>
      <c r="C67" s="586"/>
      <c r="D67" s="598"/>
      <c r="E67" s="600"/>
      <c r="F67" s="592"/>
      <c r="G67" s="407"/>
      <c r="H67" s="594"/>
      <c r="I67" s="588"/>
      <c r="J67" s="588"/>
      <c r="K67" s="588"/>
      <c r="L67" s="588"/>
      <c r="M67" s="590"/>
      <c r="N67" s="26"/>
      <c r="O67" s="26"/>
    </row>
    <row r="68" spans="1:15">
      <c r="A68" s="584"/>
      <c r="B68" s="586"/>
      <c r="C68" s="586"/>
      <c r="D68" s="598"/>
      <c r="E68" s="600"/>
      <c r="F68" s="592"/>
      <c r="G68" s="407"/>
      <c r="H68" s="594"/>
      <c r="I68" s="588"/>
      <c r="J68" s="588"/>
      <c r="K68" s="588"/>
      <c r="L68" s="588"/>
      <c r="M68" s="590"/>
      <c r="N68" s="26"/>
      <c r="O68" s="26"/>
    </row>
  </sheetData>
  <mergeCells count="94">
    <mergeCell ref="K59:K68"/>
    <mergeCell ref="L59:L68"/>
    <mergeCell ref="M59:M68"/>
    <mergeCell ref="F59:F68"/>
    <mergeCell ref="G59:G68"/>
    <mergeCell ref="H59:H68"/>
    <mergeCell ref="I59:I68"/>
    <mergeCell ref="J59:J68"/>
    <mergeCell ref="A59:A68"/>
    <mergeCell ref="B59:B68"/>
    <mergeCell ref="C59:C68"/>
    <mergeCell ref="D59:D68"/>
    <mergeCell ref="E59:E68"/>
    <mergeCell ref="M49:M58"/>
    <mergeCell ref="F49:F58"/>
    <mergeCell ref="G49:G58"/>
    <mergeCell ref="H49:H58"/>
    <mergeCell ref="I49:I58"/>
    <mergeCell ref="J49:J58"/>
    <mergeCell ref="A39:A48"/>
    <mergeCell ref="B39:B48"/>
    <mergeCell ref="C39:C48"/>
    <mergeCell ref="K49:K58"/>
    <mergeCell ref="L49:L58"/>
    <mergeCell ref="A49:A58"/>
    <mergeCell ref="B49:B58"/>
    <mergeCell ref="C49:C58"/>
    <mergeCell ref="D49:D58"/>
    <mergeCell ref="E49:E58"/>
    <mergeCell ref="D39:D48"/>
    <mergeCell ref="E39:E48"/>
    <mergeCell ref="K39:K48"/>
    <mergeCell ref="L39:L48"/>
    <mergeCell ref="K29:K38"/>
    <mergeCell ref="L29:L38"/>
    <mergeCell ref="M29:M38"/>
    <mergeCell ref="G29:G38"/>
    <mergeCell ref="H29:H38"/>
    <mergeCell ref="M39:M48"/>
    <mergeCell ref="F39:F48"/>
    <mergeCell ref="G39:G48"/>
    <mergeCell ref="H39:H48"/>
    <mergeCell ref="I39:I48"/>
    <mergeCell ref="J39:J48"/>
    <mergeCell ref="D29:D38"/>
    <mergeCell ref="E29:E38"/>
    <mergeCell ref="J19:J28"/>
    <mergeCell ref="A29:A38"/>
    <mergeCell ref="A19:A28"/>
    <mergeCell ref="C19:C28"/>
    <mergeCell ref="B29:B38"/>
    <mergeCell ref="C29:C38"/>
    <mergeCell ref="I29:I38"/>
    <mergeCell ref="F29:F38"/>
    <mergeCell ref="J29:J38"/>
    <mergeCell ref="K19:K28"/>
    <mergeCell ref="L19:L28"/>
    <mergeCell ref="M19:M28"/>
    <mergeCell ref="B9:B18"/>
    <mergeCell ref="B19:B28"/>
    <mergeCell ref="F19:F28"/>
    <mergeCell ref="I19:I28"/>
    <mergeCell ref="D9:D18"/>
    <mergeCell ref="E9:E18"/>
    <mergeCell ref="G19:G28"/>
    <mergeCell ref="H19:H28"/>
    <mergeCell ref="D19:D28"/>
    <mergeCell ref="E19:E28"/>
    <mergeCell ref="C1:K2"/>
    <mergeCell ref="L1:M2"/>
    <mergeCell ref="A8:G8"/>
    <mergeCell ref="A9:A18"/>
    <mergeCell ref="C9:C18"/>
    <mergeCell ref="L9:L18"/>
    <mergeCell ref="M9:M18"/>
    <mergeCell ref="F9:F18"/>
    <mergeCell ref="G9:G18"/>
    <mergeCell ref="H9:H18"/>
    <mergeCell ref="I9:I18"/>
    <mergeCell ref="J9:J18"/>
    <mergeCell ref="K9:K18"/>
    <mergeCell ref="A3:B3"/>
    <mergeCell ref="A4:B4"/>
    <mergeCell ref="C3:M3"/>
    <mergeCell ref="C4:M4"/>
    <mergeCell ref="H6:H7"/>
    <mergeCell ref="I6:J6"/>
    <mergeCell ref="K6:L6"/>
    <mergeCell ref="M6:M7"/>
    <mergeCell ref="A5:B5"/>
    <mergeCell ref="A6:C6"/>
    <mergeCell ref="D6:F6"/>
    <mergeCell ref="G6:G7"/>
    <mergeCell ref="C5:M5"/>
  </mergeCells>
  <conditionalFormatting sqref="A6:B6">
    <cfRule type="containsText" dxfId="241" priority="961" operator="containsText" text="1- Bajo">
      <formula>NOT(ISERROR(SEARCH("1- Bajo",A6)))</formula>
    </cfRule>
    <cfRule type="containsText" dxfId="240" priority="956" operator="containsText" text="3- Moderado">
      <formula>NOT(ISERROR(SEARCH("3- Moderado",A6)))</formula>
    </cfRule>
    <cfRule type="containsText" dxfId="239" priority="957" operator="containsText" text="6- Moderado">
      <formula>NOT(ISERROR(SEARCH("6- Moderado",A6)))</formula>
    </cfRule>
    <cfRule type="containsText" dxfId="238" priority="958" operator="containsText" text="4- Moderado">
      <formula>NOT(ISERROR(SEARCH("4- Moderado",A6)))</formula>
    </cfRule>
    <cfRule type="containsText" dxfId="237" priority="959" operator="containsText" text="3- Bajo">
      <formula>NOT(ISERROR(SEARCH("3- Bajo",A6)))</formula>
    </cfRule>
    <cfRule type="containsText" dxfId="236" priority="960" operator="containsText" text="4- Bajo">
      <formula>NOT(ISERROR(SEARCH("4- Bajo",A6)))</formula>
    </cfRule>
  </conditionalFormatting>
  <conditionalFormatting sqref="A9:E9 A19:E19">
    <cfRule type="containsText" dxfId="235" priority="936" operator="containsText" text="4- Bajo">
      <formula>NOT(ISERROR(SEARCH("4- Bajo",A9)))</formula>
    </cfRule>
    <cfRule type="containsText" dxfId="234" priority="935" operator="containsText" text="3- Bajo">
      <formula>NOT(ISERROR(SEARCH("3- Bajo",A9)))</formula>
    </cfRule>
    <cfRule type="containsText" dxfId="233" priority="934" operator="containsText" text="4- Moderado">
      <formula>NOT(ISERROR(SEARCH("4- Moderado",A9)))</formula>
    </cfRule>
    <cfRule type="containsText" dxfId="232" priority="933" operator="containsText" text="6- Moderado">
      <formula>NOT(ISERROR(SEARCH("6- Moderado",A9)))</formula>
    </cfRule>
    <cfRule type="containsText" dxfId="231" priority="932" operator="containsText" text="3- Moderado">
      <formula>NOT(ISERROR(SEARCH("3- Moderado",A9)))</formula>
    </cfRule>
    <cfRule type="containsText" dxfId="230" priority="937" operator="containsText" text="1- Bajo">
      <formula>NOT(ISERROR(SEARCH("1- Bajo",A9)))</formula>
    </cfRule>
  </conditionalFormatting>
  <conditionalFormatting sqref="A29:E29">
    <cfRule type="containsText" dxfId="229" priority="275" operator="containsText" text="1- Bajo">
      <formula>NOT(ISERROR(SEARCH("1- Bajo",A29)))</formula>
    </cfRule>
    <cfRule type="containsText" dxfId="228" priority="274" operator="containsText" text="4- Bajo">
      <formula>NOT(ISERROR(SEARCH("4- Bajo",A29)))</formula>
    </cfRule>
    <cfRule type="containsText" dxfId="227" priority="273" operator="containsText" text="3- Bajo">
      <formula>NOT(ISERROR(SEARCH("3- Bajo",A29)))</formula>
    </cfRule>
    <cfRule type="containsText" dxfId="226" priority="271" operator="containsText" text="6- Moderado">
      <formula>NOT(ISERROR(SEARCH("6- Moderado",A29)))</formula>
    </cfRule>
    <cfRule type="containsText" dxfId="225" priority="270" operator="containsText" text="3- Moderado">
      <formula>NOT(ISERROR(SEARCH("3- Moderado",A29)))</formula>
    </cfRule>
    <cfRule type="containsText" dxfId="224" priority="272" operator="containsText" text="4- Moderado">
      <formula>NOT(ISERROR(SEARCH("4- Moderado",A29)))</formula>
    </cfRule>
  </conditionalFormatting>
  <conditionalFormatting sqref="A39:E39">
    <cfRule type="containsText" dxfId="223" priority="244" operator="containsText" text="4- Moderado">
      <formula>NOT(ISERROR(SEARCH("4- Moderado",A39)))</formula>
    </cfRule>
    <cfRule type="containsText" dxfId="222" priority="247" operator="containsText" text="1- Bajo">
      <formula>NOT(ISERROR(SEARCH("1- Bajo",A39)))</formula>
    </cfRule>
    <cfRule type="containsText" dxfId="221" priority="246" operator="containsText" text="4- Bajo">
      <formula>NOT(ISERROR(SEARCH("4- Bajo",A39)))</formula>
    </cfRule>
    <cfRule type="containsText" dxfId="220" priority="245" operator="containsText" text="3- Bajo">
      <formula>NOT(ISERROR(SEARCH("3- Bajo",A39)))</formula>
    </cfRule>
    <cfRule type="containsText" dxfId="219" priority="242" operator="containsText" text="3- Moderado">
      <formula>NOT(ISERROR(SEARCH("3- Moderado",A39)))</formula>
    </cfRule>
    <cfRule type="containsText" dxfId="218" priority="243" operator="containsText" text="6- Moderado">
      <formula>NOT(ISERROR(SEARCH("6- Moderado",A39)))</formula>
    </cfRule>
  </conditionalFormatting>
  <conditionalFormatting sqref="A49:E49">
    <cfRule type="containsText" dxfId="217" priority="188" operator="containsText" text="4- Moderado">
      <formula>NOT(ISERROR(SEARCH("4- Moderado",A49)))</formula>
    </cfRule>
    <cfRule type="containsText" dxfId="216" priority="186" operator="containsText" text="3- Moderado">
      <formula>NOT(ISERROR(SEARCH("3- Moderado",A49)))</formula>
    </cfRule>
    <cfRule type="containsText" dxfId="215" priority="187" operator="containsText" text="6- Moderado">
      <formula>NOT(ISERROR(SEARCH("6- Moderado",A49)))</formula>
    </cfRule>
    <cfRule type="containsText" dxfId="214" priority="189" operator="containsText" text="3- Bajo">
      <formula>NOT(ISERROR(SEARCH("3- Bajo",A49)))</formula>
    </cfRule>
    <cfRule type="containsText" dxfId="213" priority="190" operator="containsText" text="4- Bajo">
      <formula>NOT(ISERROR(SEARCH("4- Bajo",A49)))</formula>
    </cfRule>
    <cfRule type="containsText" dxfId="212" priority="191" operator="containsText" text="1- Bajo">
      <formula>NOT(ISERROR(SEARCH("1- Bajo",A49)))</formula>
    </cfRule>
  </conditionalFormatting>
  <conditionalFormatting sqref="A59:E59">
    <cfRule type="containsText" dxfId="211" priority="79" operator="containsText" text="6- Moderado">
      <formula>NOT(ISERROR(SEARCH("6- Moderado",A59)))</formula>
    </cfRule>
    <cfRule type="containsText" dxfId="210" priority="80" operator="containsText" text="4- Moderado">
      <formula>NOT(ISERROR(SEARCH("4- Moderado",A59)))</formula>
    </cfRule>
    <cfRule type="containsText" dxfId="209" priority="81" operator="containsText" text="3- Bajo">
      <formula>NOT(ISERROR(SEARCH("3- Bajo",A59)))</formula>
    </cfRule>
    <cfRule type="containsText" dxfId="208" priority="78" operator="containsText" text="3- Moderado">
      <formula>NOT(ISERROR(SEARCH("3- Moderado",A59)))</formula>
    </cfRule>
    <cfRule type="containsText" dxfId="207" priority="83" operator="containsText" text="1- Bajo">
      <formula>NOT(ISERROR(SEARCH("1- Bajo",A59)))</formula>
    </cfRule>
    <cfRule type="containsText" dxfId="206" priority="82" operator="containsText" text="4- Bajo">
      <formula>NOT(ISERROR(SEARCH("4- Bajo",A59)))</formula>
    </cfRule>
  </conditionalFormatting>
  <conditionalFormatting sqref="C7:F7">
    <cfRule type="containsText" dxfId="205" priority="292" operator="containsText" text="4- Bajo">
      <formula>NOT(ISERROR(SEARCH("4- Bajo",C7)))</formula>
    </cfRule>
    <cfRule type="containsText" dxfId="204" priority="288" operator="containsText" text="3- Moderado">
      <formula>NOT(ISERROR(SEARCH("3- Moderado",C7)))</formula>
    </cfRule>
    <cfRule type="containsText" dxfId="203" priority="289" operator="containsText" text="6- Moderado">
      <formula>NOT(ISERROR(SEARCH("6- Moderado",C7)))</formula>
    </cfRule>
    <cfRule type="containsText" dxfId="202" priority="290" operator="containsText" text="4- Moderado">
      <formula>NOT(ISERROR(SEARCH("4- Moderado",C7)))</formula>
    </cfRule>
    <cfRule type="containsText" dxfId="201" priority="291" operator="containsText" text="3- Bajo">
      <formula>NOT(ISERROR(SEARCH("3- Bajo",C7)))</formula>
    </cfRule>
    <cfRule type="containsText" dxfId="200" priority="293" operator="containsText" text="1- Bajo">
      <formula>NOT(ISERROR(SEARCH("1- Bajo",C7)))</formula>
    </cfRule>
  </conditionalFormatting>
  <conditionalFormatting sqref="D9:D68">
    <cfRule type="containsText" dxfId="199" priority="70" operator="containsText" text="Baja">
      <formula>NOT(ISERROR(SEARCH("Baja",D9)))</formula>
    </cfRule>
    <cfRule type="containsText" dxfId="198" priority="69" operator="containsText" text="Alta">
      <formula>NOT(ISERROR(SEARCH("Alta",D9)))</formula>
    </cfRule>
    <cfRule type="containsText" dxfId="197" priority="68" operator="containsText" text="Muy Alta">
      <formula>NOT(ISERROR(SEARCH("Muy Alta",D9)))</formula>
    </cfRule>
    <cfRule type="containsText" dxfId="196" priority="71" operator="containsText" text="Muy Baja">
      <formula>NOT(ISERROR(SEARCH("Muy Baja",D9)))</formula>
    </cfRule>
    <cfRule type="containsText" dxfId="195" priority="73" operator="containsText" text="Media">
      <formula>NOT(ISERROR(SEARCH("Media",D9)))</formula>
    </cfRule>
  </conditionalFormatting>
  <conditionalFormatting sqref="E9:E68">
    <cfRule type="containsText" dxfId="194" priority="64" operator="containsText" text="Catastrófico">
      <formula>NOT(ISERROR(SEARCH("Catastrófico",E9)))</formula>
    </cfRule>
    <cfRule type="containsText" dxfId="193" priority="67" operator="containsText" text="Leve">
      <formula>NOT(ISERROR(SEARCH("Leve",E9)))</formula>
    </cfRule>
    <cfRule type="containsText" dxfId="192" priority="66" operator="containsText" text="Menor">
      <formula>NOT(ISERROR(SEARCH("Menor",E9)))</formula>
    </cfRule>
    <cfRule type="containsText" dxfId="191" priority="65" operator="containsText" text="Mayor">
      <formula>NOT(ISERROR(SEARCH("Mayor",E9)))</formula>
    </cfRule>
  </conditionalFormatting>
  <conditionalFormatting sqref="E9:F68">
    <cfRule type="containsText" dxfId="190" priority="72" operator="containsText" text="Moderado">
      <formula>NOT(ISERROR(SEARCH("Moderado",E9)))</formula>
    </cfRule>
  </conditionalFormatting>
  <conditionalFormatting sqref="F9:F28">
    <cfRule type="colorScale" priority="1609">
      <colorScale>
        <cfvo type="min"/>
        <cfvo type="max"/>
        <color rgb="FFFF7128"/>
        <color rgb="FFFFEF9C"/>
      </colorScale>
    </cfRule>
  </conditionalFormatting>
  <conditionalFormatting sqref="F9:F68">
    <cfRule type="containsText" dxfId="189" priority="77" operator="containsText" text="Extremo">
      <formula>NOT(ISERROR(SEARCH("Extremo",F9)))</formula>
    </cfRule>
    <cfRule type="containsText" dxfId="188" priority="76" operator="containsText" text="Alto">
      <formula>NOT(ISERROR(SEARCH("Alto",F9)))</formula>
    </cfRule>
    <cfRule type="containsText" dxfId="187" priority="75" operator="containsText" text="Moderado">
      <formula>NOT(ISERROR(SEARCH("Moderado",F9)))</formula>
    </cfRule>
    <cfRule type="containsText" dxfId="186" priority="74" operator="containsText" text="Bajo">
      <formula>NOT(ISERROR(SEARCH("Bajo",F9)))</formula>
    </cfRule>
  </conditionalFormatting>
  <conditionalFormatting sqref="F29:F38">
    <cfRule type="colorScale" priority="287">
      <colorScale>
        <cfvo type="min"/>
        <cfvo type="max"/>
        <color rgb="FFFF7128"/>
        <color rgb="FFFFEF9C"/>
      </colorScale>
    </cfRule>
  </conditionalFormatting>
  <conditionalFormatting sqref="F39:F48">
    <cfRule type="colorScale" priority="259">
      <colorScale>
        <cfvo type="min"/>
        <cfvo type="max"/>
        <color rgb="FFFF7128"/>
        <color rgb="FFFFEF9C"/>
      </colorScale>
    </cfRule>
  </conditionalFormatting>
  <conditionalFormatting sqref="F49:F58">
    <cfRule type="colorScale" priority="203">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xWindow="729" yWindow="486" count="4">
    <dataValidation allowBlank="1" showInputMessage="1" showErrorMessage="1" prompt="seleccionar si el responsable de ejecutar las acciones es el nivel central" sqref="J7" xr:uid="{00000000-0002-0000-0A00-000000000000}"/>
    <dataValidation allowBlank="1" showInputMessage="1" showErrorMessage="1" prompt="Seleccionar si el responsable es el responsable de las acciones es el nivel central" sqref="I6:I7" xr:uid="{00000000-0002-0000-0A00-000001000000}"/>
    <dataValidation allowBlank="1" showInputMessage="1" showErrorMessage="1" prompt="Describir las actividades que se van a desarrollar para el proyecto" sqref="H6" xr:uid="{00000000-0002-0000-0A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A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xWindow="729" yWindow="486" count="1">
        <x14:dataValidation type="list" allowBlank="1" showInputMessage="1" showErrorMessage="1" xr:uid="{00000000-0002-0000-0A00-000004000000}">
          <x14:formula1>
            <xm:f>'9- Matriz de Calor '!$S$8:$S$11</xm:f>
          </x14:formula1>
          <xm:sqref>G9:G68</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68"/>
  <sheetViews>
    <sheetView showGridLines="0" tabSelected="1" zoomScale="80" zoomScaleNormal="80" workbookViewId="0">
      <selection activeCell="B9" sqref="B9:B1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31.5" customHeight="1">
      <c r="A1" s="241"/>
      <c r="B1" s="241"/>
      <c r="C1" s="243"/>
      <c r="D1" s="243"/>
      <c r="E1" s="243"/>
      <c r="F1" s="243"/>
      <c r="G1" s="243"/>
      <c r="H1" s="243"/>
      <c r="I1" s="243"/>
      <c r="J1" s="243"/>
      <c r="K1" s="243"/>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57" customHeight="1">
      <c r="A2" s="242"/>
      <c r="B2" s="242"/>
      <c r="C2" s="244"/>
      <c r="D2" s="244"/>
      <c r="E2" s="244"/>
      <c r="F2" s="244"/>
      <c r="G2" s="244"/>
      <c r="H2" s="244"/>
      <c r="I2" s="244"/>
      <c r="J2" s="244"/>
      <c r="K2" s="244"/>
      <c r="L2" s="604"/>
      <c r="M2" s="60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221</v>
      </c>
      <c r="B3" s="452"/>
      <c r="C3" s="508" t="s">
        <v>4</v>
      </c>
      <c r="D3" s="508"/>
      <c r="E3" s="508"/>
      <c r="F3" s="508"/>
      <c r="G3" s="508"/>
      <c r="H3" s="508"/>
      <c r="I3" s="508"/>
      <c r="J3" s="508"/>
      <c r="K3" s="508"/>
      <c r="L3" s="508"/>
      <c r="M3" s="50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222</v>
      </c>
      <c r="B4" s="452"/>
      <c r="C4" s="507" t="s">
        <v>414</v>
      </c>
      <c r="D4" s="507"/>
      <c r="E4" s="507"/>
      <c r="F4" s="507"/>
      <c r="G4" s="507"/>
      <c r="H4" s="507"/>
      <c r="I4" s="507"/>
      <c r="J4" s="507"/>
      <c r="K4" s="507"/>
      <c r="L4" s="507"/>
      <c r="M4" s="50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223</v>
      </c>
      <c r="B5" s="452"/>
      <c r="C5" s="398" t="s">
        <v>498</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415</v>
      </c>
      <c r="B6" s="567"/>
      <c r="C6" s="568"/>
      <c r="D6" s="569" t="s">
        <v>416</v>
      </c>
      <c r="E6" s="569"/>
      <c r="F6" s="569"/>
      <c r="G6" s="570" t="s">
        <v>417</v>
      </c>
      <c r="H6" s="573" t="s">
        <v>418</v>
      </c>
      <c r="I6" s="575" t="s">
        <v>419</v>
      </c>
      <c r="J6" s="576"/>
      <c r="K6" s="575" t="s">
        <v>420</v>
      </c>
      <c r="L6" s="576"/>
      <c r="M6" s="577" t="s">
        <v>421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38</v>
      </c>
      <c r="B7" s="27" t="s">
        <v>163</v>
      </c>
      <c r="C7" s="27" t="s">
        <v>165</v>
      </c>
      <c r="D7" s="20" t="s">
        <v>175</v>
      </c>
      <c r="E7" s="20" t="s">
        <v>422</v>
      </c>
      <c r="F7" s="20" t="s">
        <v>423</v>
      </c>
      <c r="G7" s="570"/>
      <c r="H7" s="574"/>
      <c r="I7" s="21" t="s">
        <v>424</v>
      </c>
      <c r="J7" s="21" t="s">
        <v>425</v>
      </c>
      <c r="K7" s="21" t="s">
        <v>426</v>
      </c>
      <c r="L7" s="21" t="s">
        <v>427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SG-SST o implementarlo en forma parcial</v>
      </c>
      <c r="D9" s="597" t="str">
        <f>'7- Mapa Final'!J10</f>
        <v>Media - 3</v>
      </c>
      <c r="E9" s="599" t="str">
        <f>'7- Mapa Final'!K10</f>
        <v>Leve - 1</v>
      </c>
      <c r="F9" s="591" t="str">
        <f>'7- Mapa Final'!M10</f>
        <v>Moderado - 3</v>
      </c>
      <c r="G9" s="406" t="s">
        <v>371</v>
      </c>
      <c r="H9" s="593" t="s">
        <v>510</v>
      </c>
      <c r="I9" s="595"/>
      <c r="J9" s="595" t="s">
        <v>509</v>
      </c>
      <c r="K9" s="587">
        <v>45748</v>
      </c>
      <c r="L9" s="587">
        <v>45838</v>
      </c>
      <c r="M9" s="589" t="s">
        <v>503</v>
      </c>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8"/>
      <c r="E10" s="600"/>
      <c r="F10" s="592"/>
      <c r="G10" s="407"/>
      <c r="H10" s="594"/>
      <c r="I10" s="588"/>
      <c r="J10" s="588"/>
      <c r="K10" s="588"/>
      <c r="L10" s="588"/>
      <c r="M10" s="590"/>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8"/>
      <c r="E11" s="600"/>
      <c r="F11" s="592"/>
      <c r="G11" s="407"/>
      <c r="H11" s="594"/>
      <c r="I11" s="588"/>
      <c r="J11" s="588"/>
      <c r="K11" s="588"/>
      <c r="L11" s="588"/>
      <c r="M11" s="590"/>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8"/>
      <c r="E12" s="600"/>
      <c r="F12" s="592"/>
      <c r="G12" s="407"/>
      <c r="H12" s="594"/>
      <c r="I12" s="588"/>
      <c r="J12" s="588"/>
      <c r="K12" s="588"/>
      <c r="L12" s="588"/>
      <c r="M12" s="590"/>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8"/>
      <c r="E13" s="600"/>
      <c r="F13" s="592"/>
      <c r="G13" s="407"/>
      <c r="H13" s="594"/>
      <c r="I13" s="588"/>
      <c r="J13" s="588"/>
      <c r="K13" s="588"/>
      <c r="L13" s="588"/>
      <c r="M13" s="590"/>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8"/>
      <c r="E14" s="600"/>
      <c r="F14" s="592"/>
      <c r="G14" s="407"/>
      <c r="H14" s="594"/>
      <c r="I14" s="588"/>
      <c r="J14" s="588"/>
      <c r="K14" s="588"/>
      <c r="L14" s="588"/>
      <c r="M14" s="590"/>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8"/>
      <c r="E15" s="600"/>
      <c r="F15" s="592"/>
      <c r="G15" s="407"/>
      <c r="H15" s="594"/>
      <c r="I15" s="588"/>
      <c r="J15" s="588"/>
      <c r="K15" s="588"/>
      <c r="L15" s="588"/>
      <c r="M15" s="590"/>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8"/>
      <c r="E16" s="600"/>
      <c r="F16" s="592"/>
      <c r="G16" s="407"/>
      <c r="H16" s="594"/>
      <c r="I16" s="588"/>
      <c r="J16" s="588"/>
      <c r="K16" s="588"/>
      <c r="L16" s="588"/>
      <c r="M16" s="590"/>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8"/>
      <c r="E17" s="600"/>
      <c r="F17" s="592"/>
      <c r="G17" s="407"/>
      <c r="H17" s="594"/>
      <c r="I17" s="588"/>
      <c r="J17" s="588"/>
      <c r="K17" s="588"/>
      <c r="L17" s="588"/>
      <c r="M17" s="590"/>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8"/>
      <c r="E18" s="600"/>
      <c r="F18" s="592"/>
      <c r="G18" s="407"/>
      <c r="H18" s="594"/>
      <c r="I18" s="588"/>
      <c r="J18" s="588"/>
      <c r="K18" s="588"/>
      <c r="L18" s="588"/>
      <c r="M18" s="590"/>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7" t="str">
        <f>'7- Mapa Final'!J20</f>
        <v>Muy Baja - 1</v>
      </c>
      <c r="E19" s="599" t="str">
        <f>'7- Mapa Final'!K20</f>
        <v>Leve - 1</v>
      </c>
      <c r="F19" s="591" t="str">
        <f>'7- Mapa Final'!M20</f>
        <v>Bajo - 1</v>
      </c>
      <c r="G19" s="406" t="s">
        <v>309</v>
      </c>
      <c r="H19" s="594" t="s">
        <v>512</v>
      </c>
      <c r="I19" s="588" t="s">
        <v>509</v>
      </c>
      <c r="J19" s="588"/>
      <c r="K19" s="587">
        <v>45748</v>
      </c>
      <c r="L19" s="587">
        <v>45838</v>
      </c>
      <c r="M19" s="590" t="s">
        <v>511</v>
      </c>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8"/>
      <c r="E20" s="600"/>
      <c r="F20" s="592"/>
      <c r="G20" s="407"/>
      <c r="H20" s="594"/>
      <c r="I20" s="588"/>
      <c r="J20" s="588"/>
      <c r="K20" s="588"/>
      <c r="L20" s="588"/>
      <c r="M20" s="590"/>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8"/>
      <c r="E21" s="600"/>
      <c r="F21" s="592"/>
      <c r="G21" s="407"/>
      <c r="H21" s="594"/>
      <c r="I21" s="588"/>
      <c r="J21" s="588"/>
      <c r="K21" s="588"/>
      <c r="L21" s="588"/>
      <c r="M21" s="590"/>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8"/>
      <c r="E22" s="600"/>
      <c r="F22" s="592"/>
      <c r="G22" s="407"/>
      <c r="H22" s="594"/>
      <c r="I22" s="588"/>
      <c r="J22" s="588"/>
      <c r="K22" s="588"/>
      <c r="L22" s="588"/>
      <c r="M22" s="590"/>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8"/>
      <c r="E23" s="600"/>
      <c r="F23" s="592"/>
      <c r="G23" s="407"/>
      <c r="H23" s="594"/>
      <c r="I23" s="588"/>
      <c r="J23" s="588"/>
      <c r="K23" s="588"/>
      <c r="L23" s="588"/>
      <c r="M23" s="590"/>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8"/>
      <c r="E24" s="600"/>
      <c r="F24" s="592"/>
      <c r="G24" s="407"/>
      <c r="H24" s="594"/>
      <c r="I24" s="588"/>
      <c r="J24" s="588"/>
      <c r="K24" s="588"/>
      <c r="L24" s="588"/>
      <c r="M24" s="590"/>
      <c r="N24" s="26"/>
      <c r="O24" s="26"/>
    </row>
    <row r="25" spans="1:169">
      <c r="A25" s="584"/>
      <c r="B25" s="586"/>
      <c r="C25" s="586"/>
      <c r="D25" s="598"/>
      <c r="E25" s="600"/>
      <c r="F25" s="592"/>
      <c r="G25" s="407"/>
      <c r="H25" s="594"/>
      <c r="I25" s="588"/>
      <c r="J25" s="588"/>
      <c r="K25" s="588"/>
      <c r="L25" s="588"/>
      <c r="M25" s="590"/>
      <c r="N25" s="26"/>
      <c r="O25" s="26"/>
    </row>
    <row r="26" spans="1:169">
      <c r="A26" s="584"/>
      <c r="B26" s="586"/>
      <c r="C26" s="586"/>
      <c r="D26" s="598"/>
      <c r="E26" s="600"/>
      <c r="F26" s="592"/>
      <c r="G26" s="407"/>
      <c r="H26" s="594"/>
      <c r="I26" s="588"/>
      <c r="J26" s="588"/>
      <c r="K26" s="588"/>
      <c r="L26" s="588"/>
      <c r="M26" s="590"/>
      <c r="N26" s="26"/>
      <c r="O26" s="26"/>
    </row>
    <row r="27" spans="1:169">
      <c r="A27" s="584"/>
      <c r="B27" s="586"/>
      <c r="C27" s="586"/>
      <c r="D27" s="598"/>
      <c r="E27" s="600"/>
      <c r="F27" s="592"/>
      <c r="G27" s="407"/>
      <c r="H27" s="594"/>
      <c r="I27" s="588"/>
      <c r="J27" s="588"/>
      <c r="K27" s="588"/>
      <c r="L27" s="588"/>
      <c r="M27" s="590"/>
      <c r="N27" s="26"/>
      <c r="O27" s="26"/>
    </row>
    <row r="28" spans="1:169" ht="15.75" thickBot="1">
      <c r="A28" s="584"/>
      <c r="B28" s="586"/>
      <c r="C28" s="586"/>
      <c r="D28" s="598"/>
      <c r="E28" s="600"/>
      <c r="F28" s="592"/>
      <c r="G28" s="407"/>
      <c r="H28" s="594"/>
      <c r="I28" s="588"/>
      <c r="J28" s="588"/>
      <c r="K28" s="588"/>
      <c r="L28" s="588"/>
      <c r="M28" s="590"/>
      <c r="N28" s="26"/>
      <c r="O28" s="26"/>
    </row>
    <row r="29" spans="1:169" s="18" customFormat="1" ht="12.75" customHeight="1">
      <c r="A29" s="583">
        <f>'7- Mapa Final'!A30</f>
        <v>3</v>
      </c>
      <c r="B29" s="585" t="str">
        <f>'7- Mapa Final'!B30</f>
        <v xml:space="preserve">Aumento de Accidentes de trabajo y enfermedades laborales o salud pública </v>
      </c>
      <c r="C29" s="585" t="str">
        <f>'7- Mapa Final'!C30</f>
        <v>Presentar  accidentes de trabajo leves, graves y mortales y afectaciones a la infraestructura, por fenomenos naturales.
Afectación a la salud de los servidores judiciales de la entidad  debido al contagio  por virus y/o pandemias</v>
      </c>
      <c r="D29" s="597" t="str">
        <f>'7- Mapa Final'!J30</f>
        <v>Muy Baja - 1</v>
      </c>
      <c r="E29" s="599" t="str">
        <f>'7- Mapa Final'!K30</f>
        <v>Leve - 1</v>
      </c>
      <c r="F29" s="591" t="str">
        <f>'7- Mapa Final'!M30</f>
        <v>Bajo - 1</v>
      </c>
      <c r="G29" s="406" t="s">
        <v>375</v>
      </c>
      <c r="H29" s="594" t="s">
        <v>499</v>
      </c>
      <c r="I29" s="588"/>
      <c r="J29" s="588" t="s">
        <v>506</v>
      </c>
      <c r="K29" s="587">
        <v>45748</v>
      </c>
      <c r="L29" s="587">
        <v>45838</v>
      </c>
      <c r="M29" s="590" t="s">
        <v>513</v>
      </c>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8"/>
      <c r="E30" s="600"/>
      <c r="F30" s="592"/>
      <c r="G30" s="407"/>
      <c r="H30" s="594"/>
      <c r="I30" s="588"/>
      <c r="J30" s="588"/>
      <c r="K30" s="588"/>
      <c r="L30" s="588"/>
      <c r="M30" s="60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8"/>
      <c r="E31" s="600"/>
      <c r="F31" s="592"/>
      <c r="G31" s="407"/>
      <c r="H31" s="594"/>
      <c r="I31" s="588"/>
      <c r="J31" s="588"/>
      <c r="K31" s="588"/>
      <c r="L31" s="588"/>
      <c r="M31" s="60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8"/>
      <c r="E32" s="600"/>
      <c r="F32" s="592"/>
      <c r="G32" s="407"/>
      <c r="H32" s="594"/>
      <c r="I32" s="588"/>
      <c r="J32" s="588"/>
      <c r="K32" s="588"/>
      <c r="L32" s="588"/>
      <c r="M32" s="60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8"/>
      <c r="E33" s="600"/>
      <c r="F33" s="592"/>
      <c r="G33" s="407"/>
      <c r="H33" s="594"/>
      <c r="I33" s="588"/>
      <c r="J33" s="588"/>
      <c r="K33" s="588"/>
      <c r="L33" s="588"/>
      <c r="M33" s="60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8"/>
      <c r="E34" s="600"/>
      <c r="F34" s="592"/>
      <c r="G34" s="407"/>
      <c r="H34" s="594"/>
      <c r="I34" s="588"/>
      <c r="J34" s="588"/>
      <c r="K34" s="588"/>
      <c r="L34" s="588"/>
      <c r="M34" s="603"/>
      <c r="N34" s="26"/>
      <c r="O34" s="26"/>
    </row>
    <row r="35" spans="1:169">
      <c r="A35" s="584"/>
      <c r="B35" s="586"/>
      <c r="C35" s="586"/>
      <c r="D35" s="598"/>
      <c r="E35" s="600"/>
      <c r="F35" s="592"/>
      <c r="G35" s="407"/>
      <c r="H35" s="594"/>
      <c r="I35" s="588"/>
      <c r="J35" s="588"/>
      <c r="K35" s="588"/>
      <c r="L35" s="588"/>
      <c r="M35" s="603"/>
      <c r="N35" s="26"/>
      <c r="O35" s="26"/>
    </row>
    <row r="36" spans="1:169">
      <c r="A36" s="584"/>
      <c r="B36" s="586"/>
      <c r="C36" s="586"/>
      <c r="D36" s="598"/>
      <c r="E36" s="600"/>
      <c r="F36" s="592"/>
      <c r="G36" s="407"/>
      <c r="H36" s="594"/>
      <c r="I36" s="588"/>
      <c r="J36" s="588"/>
      <c r="K36" s="588"/>
      <c r="L36" s="588"/>
      <c r="M36" s="603"/>
      <c r="N36" s="26"/>
      <c r="O36" s="26"/>
    </row>
    <row r="37" spans="1:169">
      <c r="A37" s="584"/>
      <c r="B37" s="586"/>
      <c r="C37" s="586"/>
      <c r="D37" s="598"/>
      <c r="E37" s="600"/>
      <c r="F37" s="592"/>
      <c r="G37" s="407"/>
      <c r="H37" s="594"/>
      <c r="I37" s="588"/>
      <c r="J37" s="588"/>
      <c r="K37" s="588"/>
      <c r="L37" s="588"/>
      <c r="M37" s="603"/>
      <c r="N37" s="26"/>
      <c r="O37" s="26"/>
    </row>
    <row r="38" spans="1:169" ht="15.75" thickBot="1">
      <c r="A38" s="584"/>
      <c r="B38" s="586"/>
      <c r="C38" s="586"/>
      <c r="D38" s="598"/>
      <c r="E38" s="600"/>
      <c r="F38" s="592"/>
      <c r="G38" s="407"/>
      <c r="H38" s="594"/>
      <c r="I38" s="588"/>
      <c r="J38" s="588"/>
      <c r="K38" s="588"/>
      <c r="L38" s="588"/>
      <c r="M38" s="603"/>
      <c r="N38" s="26"/>
      <c r="O38" s="26"/>
    </row>
    <row r="39" spans="1:169" s="18" customFormat="1" ht="12.75" customHeight="1">
      <c r="A39" s="608">
        <f>'7- Mapa Final'!A40</f>
        <v>4</v>
      </c>
      <c r="B39" s="585" t="str">
        <f>'7- Mapa Final'!B40</f>
        <v>Recibir dádivas o beneficios a nombre propio o de terceros para  desviar recursos, no presentar o presentar reportes con información no veraz</v>
      </c>
      <c r="C39" s="585" t="str">
        <f>'7- Mapa Final'!C40</f>
        <v xml:space="preserve">Se favorece indebidamente a un servidor judicial a través de la validación del  reporte de accidentes de trabajo ante la Administradora de Riesgos Laborales </v>
      </c>
      <c r="D39" s="597" t="str">
        <f>'7- Mapa Final'!J40</f>
        <v>Muy Baja - 1</v>
      </c>
      <c r="E39" s="599" t="str">
        <f>'7- Mapa Final'!K40</f>
        <v>Moderado - 3</v>
      </c>
      <c r="F39" s="591" t="str">
        <f>'7- Mapa Final'!M40</f>
        <v>Moderado - 3</v>
      </c>
      <c r="G39" s="406" t="s">
        <v>371</v>
      </c>
      <c r="H39" s="594" t="s">
        <v>505</v>
      </c>
      <c r="I39" s="588"/>
      <c r="J39" s="588"/>
      <c r="K39" s="587">
        <v>45748</v>
      </c>
      <c r="L39" s="587">
        <v>45838</v>
      </c>
      <c r="M39" s="590" t="s">
        <v>515</v>
      </c>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609"/>
      <c r="B40" s="586"/>
      <c r="C40" s="586"/>
      <c r="D40" s="598"/>
      <c r="E40" s="600"/>
      <c r="F40" s="592"/>
      <c r="G40" s="407"/>
      <c r="H40" s="594"/>
      <c r="I40" s="588"/>
      <c r="J40" s="588"/>
      <c r="K40" s="588"/>
      <c r="L40" s="588"/>
      <c r="M40" s="590"/>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609"/>
      <c r="B41" s="586"/>
      <c r="C41" s="586"/>
      <c r="D41" s="598"/>
      <c r="E41" s="600"/>
      <c r="F41" s="592"/>
      <c r="G41" s="407"/>
      <c r="H41" s="594"/>
      <c r="I41" s="588"/>
      <c r="J41" s="588"/>
      <c r="K41" s="588"/>
      <c r="L41" s="588"/>
      <c r="M41" s="590"/>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609"/>
      <c r="B42" s="586"/>
      <c r="C42" s="586"/>
      <c r="D42" s="598"/>
      <c r="E42" s="600"/>
      <c r="F42" s="592"/>
      <c r="G42" s="407"/>
      <c r="H42" s="594"/>
      <c r="I42" s="588"/>
      <c r="J42" s="588"/>
      <c r="K42" s="588"/>
      <c r="L42" s="588"/>
      <c r="M42" s="590"/>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609"/>
      <c r="B43" s="586"/>
      <c r="C43" s="586"/>
      <c r="D43" s="598"/>
      <c r="E43" s="600"/>
      <c r="F43" s="592"/>
      <c r="G43" s="407"/>
      <c r="H43" s="594"/>
      <c r="I43" s="588"/>
      <c r="J43" s="588"/>
      <c r="K43" s="588"/>
      <c r="L43" s="588"/>
      <c r="M43" s="590"/>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609"/>
      <c r="B44" s="586"/>
      <c r="C44" s="586"/>
      <c r="D44" s="598"/>
      <c r="E44" s="600"/>
      <c r="F44" s="592"/>
      <c r="G44" s="407"/>
      <c r="H44" s="594"/>
      <c r="I44" s="588"/>
      <c r="J44" s="588"/>
      <c r="K44" s="588"/>
      <c r="L44" s="588"/>
      <c r="M44" s="590"/>
      <c r="N44" s="26"/>
      <c r="O44" s="26"/>
    </row>
    <row r="45" spans="1:169">
      <c r="A45" s="609"/>
      <c r="B45" s="586"/>
      <c r="C45" s="586"/>
      <c r="D45" s="598"/>
      <c r="E45" s="600"/>
      <c r="F45" s="592"/>
      <c r="G45" s="407"/>
      <c r="H45" s="594"/>
      <c r="I45" s="588"/>
      <c r="J45" s="588"/>
      <c r="K45" s="588"/>
      <c r="L45" s="588"/>
      <c r="M45" s="590"/>
      <c r="N45" s="26"/>
      <c r="O45" s="26"/>
    </row>
    <row r="46" spans="1:169">
      <c r="A46" s="609"/>
      <c r="B46" s="586"/>
      <c r="C46" s="586"/>
      <c r="D46" s="598"/>
      <c r="E46" s="600"/>
      <c r="F46" s="592"/>
      <c r="G46" s="407"/>
      <c r="H46" s="594"/>
      <c r="I46" s="588"/>
      <c r="J46" s="588"/>
      <c r="K46" s="588"/>
      <c r="L46" s="588"/>
      <c r="M46" s="590"/>
      <c r="N46" s="26"/>
      <c r="O46" s="26"/>
    </row>
    <row r="47" spans="1:169">
      <c r="A47" s="609"/>
      <c r="B47" s="586"/>
      <c r="C47" s="586"/>
      <c r="D47" s="598"/>
      <c r="E47" s="600"/>
      <c r="F47" s="592"/>
      <c r="G47" s="407"/>
      <c r="H47" s="594"/>
      <c r="I47" s="588"/>
      <c r="J47" s="588"/>
      <c r="K47" s="588"/>
      <c r="L47" s="588"/>
      <c r="M47" s="590"/>
      <c r="N47" s="26"/>
      <c r="O47" s="26"/>
    </row>
    <row r="48" spans="1:169" ht="15.75" thickBot="1">
      <c r="A48" s="609"/>
      <c r="B48" s="586"/>
      <c r="C48" s="586"/>
      <c r="D48" s="598"/>
      <c r="E48" s="600"/>
      <c r="F48" s="592"/>
      <c r="G48" s="407"/>
      <c r="H48" s="594"/>
      <c r="I48" s="588"/>
      <c r="J48" s="588"/>
      <c r="K48" s="588"/>
      <c r="L48" s="588"/>
      <c r="M48" s="590"/>
      <c r="N48" s="26"/>
      <c r="O48" s="26"/>
    </row>
    <row r="49" spans="1:169" s="18" customFormat="1" ht="12.75" customHeight="1">
      <c r="A49" s="608">
        <f>'7- Mapa Final'!A50</f>
        <v>5</v>
      </c>
      <c r="B49" s="58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85" t="str">
        <f>'7- Mapa Final'!C50</f>
        <v>Cuando se direccionan los requisitos habilitantes y/o técnicos para favorecer  indebidamente  a ciertos proponentes</v>
      </c>
      <c r="D49" s="597" t="str">
        <f>'7- Mapa Final'!J50</f>
        <v>Muy Baja - 1</v>
      </c>
      <c r="E49" s="599" t="str">
        <f>'7- Mapa Final'!K50</f>
        <v>Menor - 2</v>
      </c>
      <c r="F49" s="591" t="str">
        <f>'7- Mapa Final'!M50</f>
        <v>Bajo - 2</v>
      </c>
      <c r="G49" s="406" t="s">
        <v>371</v>
      </c>
      <c r="H49" s="594" t="s">
        <v>514</v>
      </c>
      <c r="I49" s="588"/>
      <c r="J49" s="588"/>
      <c r="K49" s="587">
        <v>45748</v>
      </c>
      <c r="L49" s="587">
        <v>45838</v>
      </c>
      <c r="M49" s="590"/>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609"/>
      <c r="B50" s="586"/>
      <c r="C50" s="586"/>
      <c r="D50" s="598"/>
      <c r="E50" s="600"/>
      <c r="F50" s="592"/>
      <c r="G50" s="407"/>
      <c r="H50" s="594"/>
      <c r="I50" s="588"/>
      <c r="J50" s="588"/>
      <c r="K50" s="588"/>
      <c r="L50" s="588"/>
      <c r="M50" s="60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609"/>
      <c r="B51" s="586"/>
      <c r="C51" s="586"/>
      <c r="D51" s="598"/>
      <c r="E51" s="600"/>
      <c r="F51" s="592"/>
      <c r="G51" s="407"/>
      <c r="H51" s="594"/>
      <c r="I51" s="588"/>
      <c r="J51" s="588"/>
      <c r="K51" s="588"/>
      <c r="L51" s="588"/>
      <c r="M51" s="60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609"/>
      <c r="B52" s="586"/>
      <c r="C52" s="586"/>
      <c r="D52" s="598"/>
      <c r="E52" s="600"/>
      <c r="F52" s="592"/>
      <c r="G52" s="407"/>
      <c r="H52" s="594"/>
      <c r="I52" s="588"/>
      <c r="J52" s="588"/>
      <c r="K52" s="588"/>
      <c r="L52" s="588"/>
      <c r="M52" s="60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609"/>
      <c r="B53" s="586"/>
      <c r="C53" s="586"/>
      <c r="D53" s="598"/>
      <c r="E53" s="600"/>
      <c r="F53" s="592"/>
      <c r="G53" s="407"/>
      <c r="H53" s="594"/>
      <c r="I53" s="588"/>
      <c r="J53" s="588"/>
      <c r="K53" s="588"/>
      <c r="L53" s="588"/>
      <c r="M53" s="60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609"/>
      <c r="B54" s="586"/>
      <c r="C54" s="586"/>
      <c r="D54" s="598"/>
      <c r="E54" s="600"/>
      <c r="F54" s="592"/>
      <c r="G54" s="407"/>
      <c r="H54" s="594"/>
      <c r="I54" s="588"/>
      <c r="J54" s="588"/>
      <c r="K54" s="588"/>
      <c r="L54" s="588"/>
      <c r="M54" s="603"/>
      <c r="N54" s="26"/>
      <c r="O54" s="26"/>
    </row>
    <row r="55" spans="1:169">
      <c r="A55" s="609"/>
      <c r="B55" s="586"/>
      <c r="C55" s="586"/>
      <c r="D55" s="598"/>
      <c r="E55" s="600"/>
      <c r="F55" s="592"/>
      <c r="G55" s="407"/>
      <c r="H55" s="594"/>
      <c r="I55" s="588"/>
      <c r="J55" s="588"/>
      <c r="K55" s="588"/>
      <c r="L55" s="588"/>
      <c r="M55" s="603"/>
      <c r="N55" s="26"/>
      <c r="O55" s="26"/>
    </row>
    <row r="56" spans="1:169">
      <c r="A56" s="609"/>
      <c r="B56" s="586"/>
      <c r="C56" s="586"/>
      <c r="D56" s="598"/>
      <c r="E56" s="600"/>
      <c r="F56" s="592"/>
      <c r="G56" s="407"/>
      <c r="H56" s="594"/>
      <c r="I56" s="588"/>
      <c r="J56" s="588"/>
      <c r="K56" s="588"/>
      <c r="L56" s="588"/>
      <c r="M56" s="603"/>
      <c r="N56" s="26"/>
      <c r="O56" s="26"/>
    </row>
    <row r="57" spans="1:169">
      <c r="A57" s="609"/>
      <c r="B57" s="586"/>
      <c r="C57" s="586"/>
      <c r="D57" s="598"/>
      <c r="E57" s="600"/>
      <c r="F57" s="592"/>
      <c r="G57" s="407"/>
      <c r="H57" s="594"/>
      <c r="I57" s="588"/>
      <c r="J57" s="588"/>
      <c r="K57" s="588"/>
      <c r="L57" s="588"/>
      <c r="M57" s="603"/>
      <c r="N57" s="26"/>
      <c r="O57" s="26"/>
    </row>
    <row r="58" spans="1:169" ht="15.75" thickBot="1">
      <c r="A58" s="609"/>
      <c r="B58" s="586"/>
      <c r="C58" s="586"/>
      <c r="D58" s="598"/>
      <c r="E58" s="600"/>
      <c r="F58" s="592"/>
      <c r="G58" s="407"/>
      <c r="H58" s="594"/>
      <c r="I58" s="588"/>
      <c r="J58" s="588"/>
      <c r="K58" s="588"/>
      <c r="L58" s="588"/>
      <c r="M58" s="603"/>
      <c r="N58" s="26"/>
      <c r="O58" s="26"/>
    </row>
    <row r="59" spans="1:169" s="18" customFormat="1" ht="12.75" customHeight="1">
      <c r="A59" s="608">
        <f>'7- Mapa Final'!A60</f>
        <v>6</v>
      </c>
      <c r="B59" s="58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Final'!C60</f>
        <v xml:space="preserve">Cuando se favorece indebidamente a un servidor judicial a través de la validación del  reporte de accidentes de trabajo ante la Administradora de Riesgos Laborales </v>
      </c>
      <c r="D59" s="597" t="str">
        <f>'7- Mapa Final'!J60</f>
        <v>Muy Baja - 1</v>
      </c>
      <c r="E59" s="599" t="str">
        <f>'7- Mapa Final'!K60</f>
        <v>Menor - 2</v>
      </c>
      <c r="F59" s="591" t="str">
        <f>'7- Mapa Final'!M60</f>
        <v>Bajo - 2</v>
      </c>
      <c r="G59" s="406" t="s">
        <v>371</v>
      </c>
      <c r="H59" s="594" t="s">
        <v>501</v>
      </c>
      <c r="I59" s="588"/>
      <c r="J59" s="588"/>
      <c r="K59" s="587">
        <v>45748</v>
      </c>
      <c r="L59" s="587">
        <v>45838</v>
      </c>
      <c r="M59" s="590" t="s">
        <v>504</v>
      </c>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609"/>
      <c r="B60" s="586"/>
      <c r="C60" s="586"/>
      <c r="D60" s="598"/>
      <c r="E60" s="600"/>
      <c r="F60" s="592"/>
      <c r="G60" s="407"/>
      <c r="H60" s="594"/>
      <c r="I60" s="588"/>
      <c r="J60" s="588"/>
      <c r="K60" s="588"/>
      <c r="L60" s="588"/>
      <c r="M60" s="590"/>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609"/>
      <c r="B61" s="586"/>
      <c r="C61" s="586"/>
      <c r="D61" s="598"/>
      <c r="E61" s="600"/>
      <c r="F61" s="592"/>
      <c r="G61" s="407"/>
      <c r="H61" s="594"/>
      <c r="I61" s="588"/>
      <c r="J61" s="588"/>
      <c r="K61" s="588"/>
      <c r="L61" s="588"/>
      <c r="M61" s="590"/>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609"/>
      <c r="B62" s="586"/>
      <c r="C62" s="586"/>
      <c r="D62" s="598"/>
      <c r="E62" s="600"/>
      <c r="F62" s="592"/>
      <c r="G62" s="407"/>
      <c r="H62" s="594"/>
      <c r="I62" s="588"/>
      <c r="J62" s="588"/>
      <c r="K62" s="588"/>
      <c r="L62" s="588"/>
      <c r="M62" s="590"/>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609"/>
      <c r="B63" s="586"/>
      <c r="C63" s="586"/>
      <c r="D63" s="598"/>
      <c r="E63" s="600"/>
      <c r="F63" s="592"/>
      <c r="G63" s="407"/>
      <c r="H63" s="594"/>
      <c r="I63" s="588"/>
      <c r="J63" s="588"/>
      <c r="K63" s="588"/>
      <c r="L63" s="588"/>
      <c r="M63" s="590"/>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609"/>
      <c r="B64" s="586"/>
      <c r="C64" s="586"/>
      <c r="D64" s="598"/>
      <c r="E64" s="600"/>
      <c r="F64" s="592"/>
      <c r="G64" s="407"/>
      <c r="H64" s="594"/>
      <c r="I64" s="588"/>
      <c r="J64" s="588"/>
      <c r="K64" s="588"/>
      <c r="L64" s="588"/>
      <c r="M64" s="590"/>
      <c r="N64" s="26"/>
      <c r="O64" s="26"/>
    </row>
    <row r="65" spans="1:15">
      <c r="A65" s="609"/>
      <c r="B65" s="586"/>
      <c r="C65" s="586"/>
      <c r="D65" s="598"/>
      <c r="E65" s="600"/>
      <c r="F65" s="592"/>
      <c r="G65" s="407"/>
      <c r="H65" s="594"/>
      <c r="I65" s="588"/>
      <c r="J65" s="588"/>
      <c r="K65" s="588"/>
      <c r="L65" s="588"/>
      <c r="M65" s="590"/>
      <c r="N65" s="26"/>
      <c r="O65" s="26"/>
    </row>
    <row r="66" spans="1:15">
      <c r="A66" s="609"/>
      <c r="B66" s="586"/>
      <c r="C66" s="586"/>
      <c r="D66" s="598"/>
      <c r="E66" s="600"/>
      <c r="F66" s="592"/>
      <c r="G66" s="407"/>
      <c r="H66" s="594"/>
      <c r="I66" s="588"/>
      <c r="J66" s="588"/>
      <c r="K66" s="588"/>
      <c r="L66" s="588"/>
      <c r="M66" s="590"/>
      <c r="N66" s="26"/>
      <c r="O66" s="26"/>
    </row>
    <row r="67" spans="1:15">
      <c r="A67" s="609"/>
      <c r="B67" s="586"/>
      <c r="C67" s="586"/>
      <c r="D67" s="598"/>
      <c r="E67" s="600"/>
      <c r="F67" s="592"/>
      <c r="G67" s="407"/>
      <c r="H67" s="594"/>
      <c r="I67" s="588"/>
      <c r="J67" s="588"/>
      <c r="K67" s="588"/>
      <c r="L67" s="588"/>
      <c r="M67" s="590"/>
      <c r="N67" s="26"/>
      <c r="O67" s="26"/>
    </row>
    <row r="68" spans="1:15">
      <c r="A68" s="609"/>
      <c r="B68" s="586"/>
      <c r="C68" s="586"/>
      <c r="D68" s="598"/>
      <c r="E68" s="600"/>
      <c r="F68" s="592"/>
      <c r="G68" s="407"/>
      <c r="H68" s="594"/>
      <c r="I68" s="588"/>
      <c r="J68" s="588"/>
      <c r="K68" s="588"/>
      <c r="L68" s="588"/>
      <c r="M68" s="590"/>
      <c r="N68" s="26"/>
      <c r="O68" s="26"/>
    </row>
  </sheetData>
  <mergeCells count="93">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M49:M58"/>
    <mergeCell ref="G49:G58"/>
    <mergeCell ref="H49:H58"/>
    <mergeCell ref="I49:I58"/>
    <mergeCell ref="J49:J58"/>
    <mergeCell ref="L49:L58"/>
    <mergeCell ref="F39:F48"/>
    <mergeCell ref="M39:M48"/>
    <mergeCell ref="G39:G48"/>
    <mergeCell ref="H39:H48"/>
    <mergeCell ref="I39:I48"/>
    <mergeCell ref="J39:J48"/>
    <mergeCell ref="K39:K48"/>
    <mergeCell ref="L39:L48"/>
    <mergeCell ref="A39:A48"/>
    <mergeCell ref="B39:B48"/>
    <mergeCell ref="C39:C48"/>
    <mergeCell ref="D39:D48"/>
    <mergeCell ref="E39:E48"/>
    <mergeCell ref="F19:F28"/>
    <mergeCell ref="J29:J38"/>
    <mergeCell ref="K29:K38"/>
    <mergeCell ref="L29:L38"/>
    <mergeCell ref="M29:M38"/>
    <mergeCell ref="M19:M28"/>
    <mergeCell ref="F29:F38"/>
    <mergeCell ref="G29:G38"/>
    <mergeCell ref="H29:H38"/>
    <mergeCell ref="I29:I38"/>
    <mergeCell ref="G19:G28"/>
    <mergeCell ref="H19:H28"/>
    <mergeCell ref="I19:I28"/>
    <mergeCell ref="J19:J28"/>
    <mergeCell ref="K19:K28"/>
    <mergeCell ref="L19:L28"/>
    <mergeCell ref="A19:A28"/>
    <mergeCell ref="B19:B28"/>
    <mergeCell ref="C19:C28"/>
    <mergeCell ref="D19:D28"/>
    <mergeCell ref="E19:E28"/>
    <mergeCell ref="A29:A38"/>
    <mergeCell ref="B29:B38"/>
    <mergeCell ref="C29:C38"/>
    <mergeCell ref="D29:D38"/>
    <mergeCell ref="E29:E38"/>
    <mergeCell ref="A8:G8"/>
    <mergeCell ref="A9:A18"/>
    <mergeCell ref="B9:B18"/>
    <mergeCell ref="C9:C18"/>
    <mergeCell ref="D9:D18"/>
    <mergeCell ref="E9:E18"/>
    <mergeCell ref="F9:F18"/>
    <mergeCell ref="G9:G18"/>
    <mergeCell ref="K6:L6"/>
    <mergeCell ref="M6:M7"/>
    <mergeCell ref="L1:M2"/>
    <mergeCell ref="H9:H18"/>
    <mergeCell ref="I9:I18"/>
    <mergeCell ref="J9:J18"/>
    <mergeCell ref="K9:K18"/>
    <mergeCell ref="L9:L18"/>
    <mergeCell ref="M9:M18"/>
    <mergeCell ref="A6:C6"/>
    <mergeCell ref="D6:F6"/>
    <mergeCell ref="G6:G7"/>
    <mergeCell ref="H6:H7"/>
    <mergeCell ref="I6:J6"/>
    <mergeCell ref="A3:B3"/>
    <mergeCell ref="C3:M3"/>
    <mergeCell ref="A4:B4"/>
    <mergeCell ref="C4:M4"/>
    <mergeCell ref="A5:B5"/>
    <mergeCell ref="C5:M5"/>
  </mergeCells>
  <conditionalFormatting sqref="A6:B6">
    <cfRule type="containsText" dxfId="185" priority="397" operator="containsText" text="1- Bajo">
      <formula>NOT(ISERROR(SEARCH("1- Bajo",A6)))</formula>
    </cfRule>
    <cfRule type="containsText" dxfId="184" priority="396" operator="containsText" text="4- Bajo">
      <formula>NOT(ISERROR(SEARCH("4- Bajo",A6)))</formula>
    </cfRule>
    <cfRule type="containsText" dxfId="183" priority="395" operator="containsText" text="3- Bajo">
      <formula>NOT(ISERROR(SEARCH("3- Bajo",A6)))</formula>
    </cfRule>
    <cfRule type="containsText" dxfId="182" priority="394" operator="containsText" text="4- Moderado">
      <formula>NOT(ISERROR(SEARCH("4- Moderado",A6)))</formula>
    </cfRule>
    <cfRule type="containsText" dxfId="181" priority="392" operator="containsText" text="3- Moderado">
      <formula>NOT(ISERROR(SEARCH("3- Moderado",A6)))</formula>
    </cfRule>
    <cfRule type="containsText" dxfId="180" priority="393" operator="containsText" text="6- Moderado">
      <formula>NOT(ISERROR(SEARCH("6- Moderado",A6)))</formula>
    </cfRule>
  </conditionalFormatting>
  <conditionalFormatting sqref="A9:E9">
    <cfRule type="containsText" dxfId="179" priority="389" operator="containsText" text="3- Bajo">
      <formula>NOT(ISERROR(SEARCH("3- Bajo",A9)))</formula>
    </cfRule>
    <cfRule type="containsText" dxfId="178" priority="388" operator="containsText" text="4- Moderado">
      <formula>NOT(ISERROR(SEARCH("4- Moderado",A9)))</formula>
    </cfRule>
    <cfRule type="containsText" dxfId="177" priority="387" operator="containsText" text="6- Moderado">
      <formula>NOT(ISERROR(SEARCH("6- Moderado",A9)))</formula>
    </cfRule>
    <cfRule type="containsText" dxfId="176" priority="386" operator="containsText" text="3- Moderado">
      <formula>NOT(ISERROR(SEARCH("3- Moderado",A9)))</formula>
    </cfRule>
    <cfRule type="containsText" dxfId="175" priority="390" operator="containsText" text="4- Bajo">
      <formula>NOT(ISERROR(SEARCH("4- Bajo",A9)))</formula>
    </cfRule>
    <cfRule type="containsText" dxfId="174" priority="391" operator="containsText" text="1- Bajo">
      <formula>NOT(ISERROR(SEARCH("1- Bajo",A9)))</formula>
    </cfRule>
  </conditionalFormatting>
  <conditionalFormatting sqref="A19:E19">
    <cfRule type="containsText" dxfId="173" priority="188" operator="containsText" text="1- Bajo">
      <formula>NOT(ISERROR(SEARCH("1- Bajo",A19)))</formula>
    </cfRule>
    <cfRule type="containsText" dxfId="172" priority="187" operator="containsText" text="4- Bajo">
      <formula>NOT(ISERROR(SEARCH("4- Bajo",A19)))</formula>
    </cfRule>
    <cfRule type="containsText" dxfId="171" priority="186" operator="containsText" text="3- Bajo">
      <formula>NOT(ISERROR(SEARCH("3- Bajo",A19)))</formula>
    </cfRule>
    <cfRule type="containsText" dxfId="170" priority="183" operator="containsText" text="3- Moderado">
      <formula>NOT(ISERROR(SEARCH("3- Moderado",A19)))</formula>
    </cfRule>
    <cfRule type="containsText" dxfId="169" priority="185" operator="containsText" text="4- Moderado">
      <formula>NOT(ISERROR(SEARCH("4- Moderado",A19)))</formula>
    </cfRule>
    <cfRule type="containsText" dxfId="168" priority="184" operator="containsText" text="6- Moderado">
      <formula>NOT(ISERROR(SEARCH("6- Moderado",A19)))</formula>
    </cfRule>
  </conditionalFormatting>
  <conditionalFormatting sqref="A29:E29">
    <cfRule type="containsText" dxfId="167" priority="167" operator="containsText" text="1- Bajo">
      <formula>NOT(ISERROR(SEARCH("1- Bajo",A29)))</formula>
    </cfRule>
    <cfRule type="containsText" dxfId="166" priority="166" operator="containsText" text="4- Bajo">
      <formula>NOT(ISERROR(SEARCH("4- Bajo",A29)))</formula>
    </cfRule>
    <cfRule type="containsText" dxfId="165" priority="162" operator="containsText" text="3- Moderado">
      <formula>NOT(ISERROR(SEARCH("3- Moderado",A29)))</formula>
    </cfRule>
    <cfRule type="containsText" dxfId="164" priority="163" operator="containsText" text="6- Moderado">
      <formula>NOT(ISERROR(SEARCH("6- Moderado",A29)))</formula>
    </cfRule>
    <cfRule type="containsText" dxfId="163" priority="164" operator="containsText" text="4- Moderado">
      <formula>NOT(ISERROR(SEARCH("4- Moderado",A29)))</formula>
    </cfRule>
    <cfRule type="containsText" dxfId="162" priority="165" operator="containsText" text="3- Bajo">
      <formula>NOT(ISERROR(SEARCH("3- Bajo",A29)))</formula>
    </cfRule>
  </conditionalFormatting>
  <conditionalFormatting sqref="A39:E39">
    <cfRule type="containsText" dxfId="161" priority="141" operator="containsText" text="3- Moderado">
      <formula>NOT(ISERROR(SEARCH("3- Moderado",A39)))</formula>
    </cfRule>
    <cfRule type="containsText" dxfId="160" priority="142" operator="containsText" text="6- Moderado">
      <formula>NOT(ISERROR(SEARCH("6- Moderado",A39)))</formula>
    </cfRule>
    <cfRule type="containsText" dxfId="159" priority="143" operator="containsText" text="4- Moderado">
      <formula>NOT(ISERROR(SEARCH("4- Moderado",A39)))</formula>
    </cfRule>
    <cfRule type="containsText" dxfId="158" priority="145" operator="containsText" text="4- Bajo">
      <formula>NOT(ISERROR(SEARCH("4- Bajo",A39)))</formula>
    </cfRule>
    <cfRule type="containsText" dxfId="157" priority="146" operator="containsText" text="1- Bajo">
      <formula>NOT(ISERROR(SEARCH("1- Bajo",A39)))</formula>
    </cfRule>
    <cfRule type="containsText" dxfId="156" priority="144" operator="containsText" text="3- Bajo">
      <formula>NOT(ISERROR(SEARCH("3- Bajo",A39)))</formula>
    </cfRule>
  </conditionalFormatting>
  <conditionalFormatting sqref="A49:E49">
    <cfRule type="containsText" dxfId="155" priority="104" operator="containsText" text="1- Bajo">
      <formula>NOT(ISERROR(SEARCH("1- Bajo",A49)))</formula>
    </cfRule>
    <cfRule type="containsText" dxfId="154" priority="100" operator="containsText" text="6- Moderado">
      <formula>NOT(ISERROR(SEARCH("6- Moderado",A49)))</formula>
    </cfRule>
    <cfRule type="containsText" dxfId="153" priority="101" operator="containsText" text="4- Moderado">
      <formula>NOT(ISERROR(SEARCH("4- Moderado",A49)))</formula>
    </cfRule>
    <cfRule type="containsText" dxfId="152" priority="102" operator="containsText" text="3- Bajo">
      <formula>NOT(ISERROR(SEARCH("3- Bajo",A49)))</formula>
    </cfRule>
    <cfRule type="containsText" dxfId="151" priority="103" operator="containsText" text="4- Bajo">
      <formula>NOT(ISERROR(SEARCH("4- Bajo",A49)))</formula>
    </cfRule>
    <cfRule type="containsText" dxfId="150" priority="99" operator="containsText" text="3- Moderado">
      <formula>NOT(ISERROR(SEARCH("3- Moderado",A49)))</formula>
    </cfRule>
  </conditionalFormatting>
  <conditionalFormatting sqref="A59:E59">
    <cfRule type="containsText" dxfId="149" priority="80" operator="containsText" text="4- Moderado">
      <formula>NOT(ISERROR(SEARCH("4- Moderado",A59)))</formula>
    </cfRule>
    <cfRule type="containsText" dxfId="148" priority="83" operator="containsText" text="1- Bajo">
      <formula>NOT(ISERROR(SEARCH("1- Bajo",A59)))</formula>
    </cfRule>
    <cfRule type="containsText" dxfId="147" priority="82" operator="containsText" text="4- Bajo">
      <formula>NOT(ISERROR(SEARCH("4- Bajo",A59)))</formula>
    </cfRule>
    <cfRule type="containsText" dxfId="146" priority="81" operator="containsText" text="3- Bajo">
      <formula>NOT(ISERROR(SEARCH("3- Bajo",A59)))</formula>
    </cfRule>
    <cfRule type="containsText" dxfId="145" priority="79" operator="containsText" text="6- Moderado">
      <formula>NOT(ISERROR(SEARCH("6- Moderado",A59)))</formula>
    </cfRule>
    <cfRule type="containsText" dxfId="144" priority="78" operator="containsText" text="3- Moderado">
      <formula>NOT(ISERROR(SEARCH("3- Moderado",A59)))</formula>
    </cfRule>
  </conditionalFormatting>
  <conditionalFormatting sqref="C7:F7">
    <cfRule type="containsText" dxfId="143" priority="359" operator="containsText" text="6- Moderado">
      <formula>NOT(ISERROR(SEARCH("6- Moderado",C7)))</formula>
    </cfRule>
    <cfRule type="containsText" dxfId="142" priority="361" operator="containsText" text="3- Bajo">
      <formula>NOT(ISERROR(SEARCH("3- Bajo",C7)))</formula>
    </cfRule>
    <cfRule type="containsText" dxfId="141" priority="362" operator="containsText" text="4- Bajo">
      <formula>NOT(ISERROR(SEARCH("4- Bajo",C7)))</formula>
    </cfRule>
    <cfRule type="containsText" dxfId="140" priority="363" operator="containsText" text="1- Bajo">
      <formula>NOT(ISERROR(SEARCH("1- Bajo",C7)))</formula>
    </cfRule>
    <cfRule type="containsText" dxfId="139" priority="360" operator="containsText" text="4- Moderado">
      <formula>NOT(ISERROR(SEARCH("4- Moderado",C7)))</formula>
    </cfRule>
    <cfRule type="containsText" dxfId="138" priority="358" operator="containsText" text="3- Moderado">
      <formula>NOT(ISERROR(SEARCH("3- Moderado",C7)))</formula>
    </cfRule>
  </conditionalFormatting>
  <conditionalFormatting sqref="D9:D68">
    <cfRule type="containsText" dxfId="137" priority="68" operator="containsText" text="Muy Alta">
      <formula>NOT(ISERROR(SEARCH("Muy Alta",D9)))</formula>
    </cfRule>
    <cfRule type="containsText" dxfId="136" priority="73" operator="containsText" text="Media">
      <formula>NOT(ISERROR(SEARCH("Media",D9)))</formula>
    </cfRule>
    <cfRule type="containsText" dxfId="135" priority="71" operator="containsText" text="Muy Baja">
      <formula>NOT(ISERROR(SEARCH("Muy Baja",D9)))</formula>
    </cfRule>
    <cfRule type="containsText" dxfId="134" priority="70" operator="containsText" text="Baja">
      <formula>NOT(ISERROR(SEARCH("Baja",D9)))</formula>
    </cfRule>
    <cfRule type="containsText" dxfId="133" priority="69" operator="containsText" text="Alta">
      <formula>NOT(ISERROR(SEARCH("Alta",D9)))</formula>
    </cfRule>
  </conditionalFormatting>
  <conditionalFormatting sqref="E9:E68">
    <cfRule type="containsText" dxfId="132" priority="67" operator="containsText" text="Leve">
      <formula>NOT(ISERROR(SEARCH("Leve",E9)))</formula>
    </cfRule>
    <cfRule type="containsText" dxfId="131" priority="66" operator="containsText" text="Menor">
      <formula>NOT(ISERROR(SEARCH("Menor",E9)))</formula>
    </cfRule>
    <cfRule type="containsText" dxfId="130" priority="65" operator="containsText" text="Mayor">
      <formula>NOT(ISERROR(SEARCH("Mayor",E9)))</formula>
    </cfRule>
    <cfRule type="containsText" dxfId="129" priority="64" operator="containsText" text="Catastrófico">
      <formula>NOT(ISERROR(SEARCH("Catastrófico",E9)))</formula>
    </cfRule>
  </conditionalFormatting>
  <conditionalFormatting sqref="E9:F68">
    <cfRule type="containsText" dxfId="128"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127" priority="77" operator="containsText" text="Extremo">
      <formula>NOT(ISERROR(SEARCH("Extremo",F9)))</formula>
    </cfRule>
    <cfRule type="containsText" dxfId="126" priority="76" operator="containsText" text="Alto">
      <formula>NOT(ISERROR(SEARCH("Alto",F9)))</formula>
    </cfRule>
    <cfRule type="containsText" dxfId="125" priority="75" operator="containsText" text="Moderado">
      <formula>NOT(ISERROR(SEARCH("Moderado",F9)))</formula>
    </cfRule>
    <cfRule type="containsText" dxfId="124"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B00-000000000000}"/>
    <dataValidation allowBlank="1" showInputMessage="1" showErrorMessage="1" prompt="Describir las actividades que se van a desarrollar para el proyecto" sqref="H6" xr:uid="{00000000-0002-0000-0B00-000001000000}"/>
    <dataValidation allowBlank="1" showInputMessage="1" showErrorMessage="1" prompt="Seleccionar si el responsable es el responsable de las acciones es el nivel central" sqref="I6:I7" xr:uid="{00000000-0002-0000-0B00-000002000000}"/>
    <dataValidation allowBlank="1" showInputMessage="1" showErrorMessage="1" prompt="seleccionar si el responsable de ejecutar las acciones es el nivel central" sqref="J7" xr:uid="{00000000-0002-0000-0B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B00-000004000000}">
          <x14:formula1>
            <xm:f>'9- Matriz de Calor '!$S$8:$S$11</xm:f>
          </x14:formula1>
          <xm:sqref>G9:G68</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68"/>
  <sheetViews>
    <sheetView showGridLines="0" zoomScale="80" zoomScaleNormal="80" workbookViewId="0">
      <selection activeCell="C5" sqref="C5:M5"/>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5" customHeight="1">
      <c r="A2" s="241"/>
      <c r="B2" s="241"/>
      <c r="C2" s="606"/>
      <c r="D2" s="606"/>
      <c r="E2" s="606"/>
      <c r="F2" s="606"/>
      <c r="G2" s="606"/>
      <c r="H2" s="606"/>
      <c r="I2" s="606"/>
      <c r="J2" s="606"/>
      <c r="K2" s="606"/>
      <c r="L2" s="604"/>
      <c r="M2" s="60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221</v>
      </c>
      <c r="B3" s="452"/>
      <c r="C3" s="508" t="s">
        <v>4</v>
      </c>
      <c r="D3" s="508"/>
      <c r="E3" s="508"/>
      <c r="F3" s="508"/>
      <c r="G3" s="508"/>
      <c r="H3" s="508"/>
      <c r="I3" s="508"/>
      <c r="J3" s="508"/>
      <c r="K3" s="508"/>
      <c r="L3" s="508"/>
      <c r="M3" s="50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222</v>
      </c>
      <c r="B4" s="452"/>
      <c r="C4" s="507" t="s">
        <v>414</v>
      </c>
      <c r="D4" s="507"/>
      <c r="E4" s="507"/>
      <c r="F4" s="507"/>
      <c r="G4" s="507"/>
      <c r="H4" s="507"/>
      <c r="I4" s="507"/>
      <c r="J4" s="507"/>
      <c r="K4" s="507"/>
      <c r="L4" s="507"/>
      <c r="M4" s="50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223</v>
      </c>
      <c r="B5" s="452"/>
      <c r="C5" s="398" t="s">
        <v>498</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415</v>
      </c>
      <c r="B6" s="567"/>
      <c r="C6" s="568"/>
      <c r="D6" s="569" t="s">
        <v>416</v>
      </c>
      <c r="E6" s="569"/>
      <c r="F6" s="569"/>
      <c r="G6" s="570" t="s">
        <v>417</v>
      </c>
      <c r="H6" s="573" t="s">
        <v>418</v>
      </c>
      <c r="I6" s="575" t="s">
        <v>419</v>
      </c>
      <c r="J6" s="576"/>
      <c r="K6" s="575" t="s">
        <v>420</v>
      </c>
      <c r="L6" s="576"/>
      <c r="M6" s="577" t="s">
        <v>421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38</v>
      </c>
      <c r="B7" s="27" t="s">
        <v>163</v>
      </c>
      <c r="C7" s="27" t="s">
        <v>165</v>
      </c>
      <c r="D7" s="20" t="s">
        <v>175</v>
      </c>
      <c r="E7" s="20" t="s">
        <v>422</v>
      </c>
      <c r="F7" s="20" t="s">
        <v>423</v>
      </c>
      <c r="G7" s="570"/>
      <c r="H7" s="574"/>
      <c r="I7" s="21" t="s">
        <v>424</v>
      </c>
      <c r="J7" s="21" t="s">
        <v>425</v>
      </c>
      <c r="K7" s="21" t="s">
        <v>426</v>
      </c>
      <c r="L7" s="21" t="s">
        <v>427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SG-SST o implementarlo en forma parcial</v>
      </c>
      <c r="D9" s="597" t="str">
        <f>'7- Mapa Final'!J10</f>
        <v>Media - 3</v>
      </c>
      <c r="E9" s="599" t="str">
        <f>'7- Mapa Final'!K10</f>
        <v>Leve - 1</v>
      </c>
      <c r="F9" s="591" t="str">
        <f>'7- Mapa Final'!M10</f>
        <v>Moderado - 3</v>
      </c>
      <c r="G9" s="406"/>
      <c r="H9" s="595"/>
      <c r="I9" s="595"/>
      <c r="J9" s="595"/>
      <c r="K9" s="595"/>
      <c r="L9" s="595"/>
      <c r="M9" s="60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8"/>
      <c r="E10" s="600"/>
      <c r="F10" s="592"/>
      <c r="G10" s="407"/>
      <c r="H10" s="588"/>
      <c r="I10" s="588"/>
      <c r="J10" s="588"/>
      <c r="K10" s="588"/>
      <c r="L10" s="588"/>
      <c r="M10" s="60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8"/>
      <c r="E11" s="600"/>
      <c r="F11" s="592"/>
      <c r="G11" s="407"/>
      <c r="H11" s="588"/>
      <c r="I11" s="588"/>
      <c r="J11" s="588"/>
      <c r="K11" s="588"/>
      <c r="L11" s="588"/>
      <c r="M11" s="60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8"/>
      <c r="E12" s="600"/>
      <c r="F12" s="592"/>
      <c r="G12" s="407"/>
      <c r="H12" s="588"/>
      <c r="I12" s="588"/>
      <c r="J12" s="588"/>
      <c r="K12" s="588"/>
      <c r="L12" s="588"/>
      <c r="M12" s="60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8"/>
      <c r="E13" s="600"/>
      <c r="F13" s="592"/>
      <c r="G13" s="407"/>
      <c r="H13" s="588"/>
      <c r="I13" s="588"/>
      <c r="J13" s="588"/>
      <c r="K13" s="588"/>
      <c r="L13" s="588"/>
      <c r="M13" s="60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8"/>
      <c r="E14" s="600"/>
      <c r="F14" s="592"/>
      <c r="G14" s="407"/>
      <c r="H14" s="588"/>
      <c r="I14" s="588"/>
      <c r="J14" s="588"/>
      <c r="K14" s="588"/>
      <c r="L14" s="588"/>
      <c r="M14" s="60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8"/>
      <c r="E15" s="600"/>
      <c r="F15" s="592"/>
      <c r="G15" s="407"/>
      <c r="H15" s="588"/>
      <c r="I15" s="588"/>
      <c r="J15" s="588"/>
      <c r="K15" s="588"/>
      <c r="L15" s="588"/>
      <c r="M15" s="60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8"/>
      <c r="E16" s="600"/>
      <c r="F16" s="592"/>
      <c r="G16" s="407"/>
      <c r="H16" s="588"/>
      <c r="I16" s="588"/>
      <c r="J16" s="588"/>
      <c r="K16" s="588"/>
      <c r="L16" s="588"/>
      <c r="M16" s="60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8"/>
      <c r="E17" s="600"/>
      <c r="F17" s="592"/>
      <c r="G17" s="407"/>
      <c r="H17" s="588"/>
      <c r="I17" s="588"/>
      <c r="J17" s="588"/>
      <c r="K17" s="588"/>
      <c r="L17" s="588"/>
      <c r="M17" s="60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8"/>
      <c r="E18" s="600"/>
      <c r="F18" s="592"/>
      <c r="G18" s="407"/>
      <c r="H18" s="588"/>
      <c r="I18" s="588"/>
      <c r="J18" s="588"/>
      <c r="K18" s="588"/>
      <c r="L18" s="588"/>
      <c r="M18" s="60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7" t="str">
        <f>'7- Mapa Final'!J20</f>
        <v>Muy Baja - 1</v>
      </c>
      <c r="E19" s="599" t="str">
        <f>'7- Mapa Final'!K20</f>
        <v>Leve - 1</v>
      </c>
      <c r="F19" s="591" t="str">
        <f>'7- Mapa Final'!M20</f>
        <v>Bajo - 1</v>
      </c>
      <c r="G19" s="406"/>
      <c r="H19" s="595"/>
      <c r="I19" s="595"/>
      <c r="J19" s="595"/>
      <c r="K19" s="595"/>
      <c r="L19" s="595"/>
      <c r="M19" s="60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8"/>
      <c r="E20" s="600"/>
      <c r="F20" s="592"/>
      <c r="G20" s="407"/>
      <c r="H20" s="588"/>
      <c r="I20" s="588"/>
      <c r="J20" s="588"/>
      <c r="K20" s="588"/>
      <c r="L20" s="588"/>
      <c r="M20" s="60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8"/>
      <c r="E21" s="600"/>
      <c r="F21" s="592"/>
      <c r="G21" s="407"/>
      <c r="H21" s="588"/>
      <c r="I21" s="588"/>
      <c r="J21" s="588"/>
      <c r="K21" s="588"/>
      <c r="L21" s="588"/>
      <c r="M21" s="60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8"/>
      <c r="E22" s="600"/>
      <c r="F22" s="592"/>
      <c r="G22" s="407"/>
      <c r="H22" s="588"/>
      <c r="I22" s="588"/>
      <c r="J22" s="588"/>
      <c r="K22" s="588"/>
      <c r="L22" s="588"/>
      <c r="M22" s="60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8"/>
      <c r="E23" s="600"/>
      <c r="F23" s="592"/>
      <c r="G23" s="407"/>
      <c r="H23" s="588"/>
      <c r="I23" s="588"/>
      <c r="J23" s="588"/>
      <c r="K23" s="588"/>
      <c r="L23" s="588"/>
      <c r="M23" s="60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8"/>
      <c r="E24" s="600"/>
      <c r="F24" s="592"/>
      <c r="G24" s="407"/>
      <c r="H24" s="588"/>
      <c r="I24" s="588"/>
      <c r="J24" s="588"/>
      <c r="K24" s="588"/>
      <c r="L24" s="588"/>
      <c r="M24" s="603"/>
      <c r="N24" s="26"/>
      <c r="O24" s="26"/>
    </row>
    <row r="25" spans="1:169">
      <c r="A25" s="584"/>
      <c r="B25" s="586"/>
      <c r="C25" s="586"/>
      <c r="D25" s="598"/>
      <c r="E25" s="600"/>
      <c r="F25" s="592"/>
      <c r="G25" s="407"/>
      <c r="H25" s="588"/>
      <c r="I25" s="588"/>
      <c r="J25" s="588"/>
      <c r="K25" s="588"/>
      <c r="L25" s="588"/>
      <c r="M25" s="603"/>
      <c r="N25" s="26"/>
      <c r="O25" s="26"/>
    </row>
    <row r="26" spans="1:169">
      <c r="A26" s="584"/>
      <c r="B26" s="586"/>
      <c r="C26" s="586"/>
      <c r="D26" s="598"/>
      <c r="E26" s="600"/>
      <c r="F26" s="592"/>
      <c r="G26" s="407"/>
      <c r="H26" s="588"/>
      <c r="I26" s="588"/>
      <c r="J26" s="588"/>
      <c r="K26" s="588"/>
      <c r="L26" s="588"/>
      <c r="M26" s="603"/>
      <c r="N26" s="26"/>
      <c r="O26" s="26"/>
    </row>
    <row r="27" spans="1:169">
      <c r="A27" s="584"/>
      <c r="B27" s="586"/>
      <c r="C27" s="586"/>
      <c r="D27" s="598"/>
      <c r="E27" s="600"/>
      <c r="F27" s="592"/>
      <c r="G27" s="407"/>
      <c r="H27" s="588"/>
      <c r="I27" s="588"/>
      <c r="J27" s="588"/>
      <c r="K27" s="588"/>
      <c r="L27" s="588"/>
      <c r="M27" s="603"/>
      <c r="N27" s="26"/>
      <c r="O27" s="26"/>
    </row>
    <row r="28" spans="1:169" ht="15.75" thickBot="1">
      <c r="A28" s="584"/>
      <c r="B28" s="586"/>
      <c r="C28" s="586"/>
      <c r="D28" s="598"/>
      <c r="E28" s="600"/>
      <c r="F28" s="592"/>
      <c r="G28" s="407"/>
      <c r="H28" s="588"/>
      <c r="I28" s="588"/>
      <c r="J28" s="588"/>
      <c r="K28" s="588"/>
      <c r="L28" s="588"/>
      <c r="M28" s="603"/>
      <c r="N28" s="26"/>
      <c r="O28" s="26"/>
    </row>
    <row r="29" spans="1:169" s="18" customFormat="1" ht="12.75" customHeight="1">
      <c r="A29" s="583">
        <f>'7- Mapa Final'!A30</f>
        <v>3</v>
      </c>
      <c r="B29" s="585" t="str">
        <f>'7- Mapa Final'!B30</f>
        <v xml:space="preserve">Aumento de Accidentes de trabajo y enfermedades laborales o salud pública </v>
      </c>
      <c r="C29" s="585" t="str">
        <f>'7- Mapa Final'!C30</f>
        <v>Presentar  accidentes de trabajo leves, graves y mortales y afectaciones a la infraestructura, por fenomenos naturales.
Afectación a la salud de los servidores judiciales de la entidad  debido al contagio  por virus y/o pandemias</v>
      </c>
      <c r="D29" s="597" t="str">
        <f>'7- Mapa Final'!J30</f>
        <v>Muy Baja - 1</v>
      </c>
      <c r="E29" s="599" t="str">
        <f>'7- Mapa Final'!K30</f>
        <v>Leve - 1</v>
      </c>
      <c r="F29" s="591" t="str">
        <f>'7- Mapa Final'!M30</f>
        <v>Bajo - 1</v>
      </c>
      <c r="G29" s="406"/>
      <c r="H29" s="595"/>
      <c r="I29" s="595"/>
      <c r="J29" s="595"/>
      <c r="K29" s="595"/>
      <c r="L29" s="595"/>
      <c r="M29" s="60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8"/>
      <c r="E30" s="600"/>
      <c r="F30" s="592"/>
      <c r="G30" s="407"/>
      <c r="H30" s="588"/>
      <c r="I30" s="588"/>
      <c r="J30" s="588"/>
      <c r="K30" s="588"/>
      <c r="L30" s="588"/>
      <c r="M30" s="60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8"/>
      <c r="E31" s="600"/>
      <c r="F31" s="592"/>
      <c r="G31" s="407"/>
      <c r="H31" s="588"/>
      <c r="I31" s="588"/>
      <c r="J31" s="588"/>
      <c r="K31" s="588"/>
      <c r="L31" s="588"/>
      <c r="M31" s="60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8"/>
      <c r="E32" s="600"/>
      <c r="F32" s="592"/>
      <c r="G32" s="407"/>
      <c r="H32" s="588"/>
      <c r="I32" s="588"/>
      <c r="J32" s="588"/>
      <c r="K32" s="588"/>
      <c r="L32" s="588"/>
      <c r="M32" s="60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8"/>
      <c r="E33" s="600"/>
      <c r="F33" s="592"/>
      <c r="G33" s="407"/>
      <c r="H33" s="588"/>
      <c r="I33" s="588"/>
      <c r="J33" s="588"/>
      <c r="K33" s="588"/>
      <c r="L33" s="588"/>
      <c r="M33" s="60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8"/>
      <c r="E34" s="600"/>
      <c r="F34" s="592"/>
      <c r="G34" s="407"/>
      <c r="H34" s="588"/>
      <c r="I34" s="588"/>
      <c r="J34" s="588"/>
      <c r="K34" s="588"/>
      <c r="L34" s="588"/>
      <c r="M34" s="603"/>
      <c r="N34" s="26"/>
      <c r="O34" s="26"/>
    </row>
    <row r="35" spans="1:169">
      <c r="A35" s="584"/>
      <c r="B35" s="586"/>
      <c r="C35" s="586"/>
      <c r="D35" s="598"/>
      <c r="E35" s="600"/>
      <c r="F35" s="592"/>
      <c r="G35" s="407"/>
      <c r="H35" s="588"/>
      <c r="I35" s="588"/>
      <c r="J35" s="588"/>
      <c r="K35" s="588"/>
      <c r="L35" s="588"/>
      <c r="M35" s="603"/>
      <c r="N35" s="26"/>
      <c r="O35" s="26"/>
    </row>
    <row r="36" spans="1:169">
      <c r="A36" s="584"/>
      <c r="B36" s="586"/>
      <c r="C36" s="586"/>
      <c r="D36" s="598"/>
      <c r="E36" s="600"/>
      <c r="F36" s="592"/>
      <c r="G36" s="407"/>
      <c r="H36" s="588"/>
      <c r="I36" s="588"/>
      <c r="J36" s="588"/>
      <c r="K36" s="588"/>
      <c r="L36" s="588"/>
      <c r="M36" s="603"/>
      <c r="N36" s="26"/>
      <c r="O36" s="26"/>
    </row>
    <row r="37" spans="1:169">
      <c r="A37" s="584"/>
      <c r="B37" s="586"/>
      <c r="C37" s="586"/>
      <c r="D37" s="598"/>
      <c r="E37" s="600"/>
      <c r="F37" s="592"/>
      <c r="G37" s="407"/>
      <c r="H37" s="588"/>
      <c r="I37" s="588"/>
      <c r="J37" s="588"/>
      <c r="K37" s="588"/>
      <c r="L37" s="588"/>
      <c r="M37" s="603"/>
      <c r="N37" s="26"/>
      <c r="O37" s="26"/>
    </row>
    <row r="38" spans="1:169" ht="15.75" thickBot="1">
      <c r="A38" s="584"/>
      <c r="B38" s="586"/>
      <c r="C38" s="586"/>
      <c r="D38" s="598"/>
      <c r="E38" s="600"/>
      <c r="F38" s="592"/>
      <c r="G38" s="407"/>
      <c r="H38" s="588"/>
      <c r="I38" s="588"/>
      <c r="J38" s="588"/>
      <c r="K38" s="588"/>
      <c r="L38" s="588"/>
      <c r="M38" s="603"/>
      <c r="N38" s="26"/>
      <c r="O38" s="26"/>
    </row>
    <row r="39" spans="1:169" s="18" customFormat="1" ht="12.75" customHeight="1">
      <c r="A39" s="583">
        <f>'7- Mapa Final'!A40</f>
        <v>4</v>
      </c>
      <c r="B39" s="585" t="str">
        <f>'7- Mapa Final'!B40</f>
        <v>Recibir dádivas o beneficios a nombre propio o de terceros para  desviar recursos, no presentar o presentar reportes con información no veraz</v>
      </c>
      <c r="C39" s="585" t="str">
        <f>'7- Mapa Final'!C40</f>
        <v xml:space="preserve">Se favorece indebidamente a un servidor judicial a través de la validación del  reporte de accidentes de trabajo ante la Administradora de Riesgos Laborales </v>
      </c>
      <c r="D39" s="597" t="str">
        <f>'7- Mapa Final'!J40</f>
        <v>Muy Baja - 1</v>
      </c>
      <c r="E39" s="599" t="str">
        <f>'7- Mapa Final'!K40</f>
        <v>Moderado - 3</v>
      </c>
      <c r="F39" s="591" t="str">
        <f>'7- Mapa Final'!M40</f>
        <v>Moderado - 3</v>
      </c>
      <c r="G39" s="406"/>
      <c r="H39" s="595"/>
      <c r="I39" s="595"/>
      <c r="J39" s="595"/>
      <c r="K39" s="595"/>
      <c r="L39" s="595"/>
      <c r="M39" s="60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8"/>
      <c r="E40" s="600"/>
      <c r="F40" s="592"/>
      <c r="G40" s="407"/>
      <c r="H40" s="588"/>
      <c r="I40" s="588"/>
      <c r="J40" s="588"/>
      <c r="K40" s="588"/>
      <c r="L40" s="588"/>
      <c r="M40" s="60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8"/>
      <c r="E41" s="600"/>
      <c r="F41" s="592"/>
      <c r="G41" s="407"/>
      <c r="H41" s="588"/>
      <c r="I41" s="588"/>
      <c r="J41" s="588"/>
      <c r="K41" s="588"/>
      <c r="L41" s="588"/>
      <c r="M41" s="60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8"/>
      <c r="E42" s="600"/>
      <c r="F42" s="592"/>
      <c r="G42" s="407"/>
      <c r="H42" s="588"/>
      <c r="I42" s="588"/>
      <c r="J42" s="588"/>
      <c r="K42" s="588"/>
      <c r="L42" s="588"/>
      <c r="M42" s="60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8"/>
      <c r="E43" s="600"/>
      <c r="F43" s="592"/>
      <c r="G43" s="407"/>
      <c r="H43" s="588"/>
      <c r="I43" s="588"/>
      <c r="J43" s="588"/>
      <c r="K43" s="588"/>
      <c r="L43" s="588"/>
      <c r="M43" s="60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8"/>
      <c r="E44" s="600"/>
      <c r="F44" s="592"/>
      <c r="G44" s="407"/>
      <c r="H44" s="588"/>
      <c r="I44" s="588"/>
      <c r="J44" s="588"/>
      <c r="K44" s="588"/>
      <c r="L44" s="588"/>
      <c r="M44" s="603"/>
      <c r="N44" s="26"/>
      <c r="O44" s="26"/>
    </row>
    <row r="45" spans="1:169">
      <c r="A45" s="584"/>
      <c r="B45" s="586"/>
      <c r="C45" s="586"/>
      <c r="D45" s="598"/>
      <c r="E45" s="600"/>
      <c r="F45" s="592"/>
      <c r="G45" s="407"/>
      <c r="H45" s="588"/>
      <c r="I45" s="588"/>
      <c r="J45" s="588"/>
      <c r="K45" s="588"/>
      <c r="L45" s="588"/>
      <c r="M45" s="603"/>
      <c r="N45" s="26"/>
      <c r="O45" s="26"/>
    </row>
    <row r="46" spans="1:169">
      <c r="A46" s="584"/>
      <c r="B46" s="586"/>
      <c r="C46" s="586"/>
      <c r="D46" s="598"/>
      <c r="E46" s="600"/>
      <c r="F46" s="592"/>
      <c r="G46" s="407"/>
      <c r="H46" s="588"/>
      <c r="I46" s="588"/>
      <c r="J46" s="588"/>
      <c r="K46" s="588"/>
      <c r="L46" s="588"/>
      <c r="M46" s="603"/>
      <c r="N46" s="26"/>
      <c r="O46" s="26"/>
    </row>
    <row r="47" spans="1:169">
      <c r="A47" s="584"/>
      <c r="B47" s="586"/>
      <c r="C47" s="586"/>
      <c r="D47" s="598"/>
      <c r="E47" s="600"/>
      <c r="F47" s="592"/>
      <c r="G47" s="407"/>
      <c r="H47" s="588"/>
      <c r="I47" s="588"/>
      <c r="J47" s="588"/>
      <c r="K47" s="588"/>
      <c r="L47" s="588"/>
      <c r="M47" s="603"/>
      <c r="N47" s="26"/>
      <c r="O47" s="26"/>
    </row>
    <row r="48" spans="1:169" ht="15.75" thickBot="1">
      <c r="A48" s="584"/>
      <c r="B48" s="586"/>
      <c r="C48" s="586"/>
      <c r="D48" s="598"/>
      <c r="E48" s="600"/>
      <c r="F48" s="592"/>
      <c r="G48" s="407"/>
      <c r="H48" s="588"/>
      <c r="I48" s="588"/>
      <c r="J48" s="588"/>
      <c r="K48" s="588"/>
      <c r="L48" s="588"/>
      <c r="M48" s="603"/>
      <c r="N48" s="26"/>
      <c r="O48" s="26"/>
    </row>
    <row r="49" spans="1:169" s="18" customFormat="1" ht="12.75" customHeight="1">
      <c r="A49" s="583">
        <f>'7- Mapa Final'!A50</f>
        <v>5</v>
      </c>
      <c r="B49" s="58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85" t="str">
        <f>'7- Mapa Final'!C50</f>
        <v>Cuando se direccionan los requisitos habilitantes y/o técnicos para favorecer  indebidamente  a ciertos proponentes</v>
      </c>
      <c r="D49" s="597" t="str">
        <f>'7- Mapa Final'!J50</f>
        <v>Muy Baja - 1</v>
      </c>
      <c r="E49" s="599" t="str">
        <f>'7- Mapa Final'!K50</f>
        <v>Menor - 2</v>
      </c>
      <c r="F49" s="591" t="str">
        <f>'7- Mapa Final'!M50</f>
        <v>Bajo - 2</v>
      </c>
      <c r="G49" s="406"/>
      <c r="H49" s="595"/>
      <c r="I49" s="595"/>
      <c r="J49" s="595"/>
      <c r="K49" s="595"/>
      <c r="L49" s="595"/>
      <c r="M49" s="60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8"/>
      <c r="E50" s="600"/>
      <c r="F50" s="592"/>
      <c r="G50" s="407"/>
      <c r="H50" s="588"/>
      <c r="I50" s="588"/>
      <c r="J50" s="588"/>
      <c r="K50" s="588"/>
      <c r="L50" s="588"/>
      <c r="M50" s="60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8"/>
      <c r="E51" s="600"/>
      <c r="F51" s="592"/>
      <c r="G51" s="407"/>
      <c r="H51" s="588"/>
      <c r="I51" s="588"/>
      <c r="J51" s="588"/>
      <c r="K51" s="588"/>
      <c r="L51" s="588"/>
      <c r="M51" s="60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8"/>
      <c r="E52" s="600"/>
      <c r="F52" s="592"/>
      <c r="G52" s="407"/>
      <c r="H52" s="588"/>
      <c r="I52" s="588"/>
      <c r="J52" s="588"/>
      <c r="K52" s="588"/>
      <c r="L52" s="588"/>
      <c r="M52" s="60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8"/>
      <c r="E53" s="600"/>
      <c r="F53" s="592"/>
      <c r="G53" s="407"/>
      <c r="H53" s="588"/>
      <c r="I53" s="588"/>
      <c r="J53" s="588"/>
      <c r="K53" s="588"/>
      <c r="L53" s="588"/>
      <c r="M53" s="60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8"/>
      <c r="E54" s="600"/>
      <c r="F54" s="592"/>
      <c r="G54" s="407"/>
      <c r="H54" s="588"/>
      <c r="I54" s="588"/>
      <c r="J54" s="588"/>
      <c r="K54" s="588"/>
      <c r="L54" s="588"/>
      <c r="M54" s="603"/>
      <c r="N54" s="26"/>
      <c r="O54" s="26"/>
    </row>
    <row r="55" spans="1:169">
      <c r="A55" s="584"/>
      <c r="B55" s="586"/>
      <c r="C55" s="586"/>
      <c r="D55" s="598"/>
      <c r="E55" s="600"/>
      <c r="F55" s="592"/>
      <c r="G55" s="407"/>
      <c r="H55" s="588"/>
      <c r="I55" s="588"/>
      <c r="J55" s="588"/>
      <c r="K55" s="588"/>
      <c r="L55" s="588"/>
      <c r="M55" s="603"/>
      <c r="N55" s="26"/>
      <c r="O55" s="26"/>
    </row>
    <row r="56" spans="1:169">
      <c r="A56" s="584"/>
      <c r="B56" s="586"/>
      <c r="C56" s="586"/>
      <c r="D56" s="598"/>
      <c r="E56" s="600"/>
      <c r="F56" s="592"/>
      <c r="G56" s="407"/>
      <c r="H56" s="588"/>
      <c r="I56" s="588"/>
      <c r="J56" s="588"/>
      <c r="K56" s="588"/>
      <c r="L56" s="588"/>
      <c r="M56" s="603"/>
      <c r="N56" s="26"/>
      <c r="O56" s="26"/>
    </row>
    <row r="57" spans="1:169">
      <c r="A57" s="584"/>
      <c r="B57" s="586"/>
      <c r="C57" s="586"/>
      <c r="D57" s="598"/>
      <c r="E57" s="600"/>
      <c r="F57" s="592"/>
      <c r="G57" s="407"/>
      <c r="H57" s="588"/>
      <c r="I57" s="588"/>
      <c r="J57" s="588"/>
      <c r="K57" s="588"/>
      <c r="L57" s="588"/>
      <c r="M57" s="603"/>
      <c r="N57" s="26"/>
      <c r="O57" s="26"/>
    </row>
    <row r="58" spans="1:169" ht="15.75" thickBot="1">
      <c r="A58" s="584"/>
      <c r="B58" s="586"/>
      <c r="C58" s="586"/>
      <c r="D58" s="598"/>
      <c r="E58" s="600"/>
      <c r="F58" s="592"/>
      <c r="G58" s="407"/>
      <c r="H58" s="588"/>
      <c r="I58" s="588"/>
      <c r="J58" s="588"/>
      <c r="K58" s="588"/>
      <c r="L58" s="588"/>
      <c r="M58" s="603"/>
      <c r="N58" s="26"/>
      <c r="O58" s="26"/>
    </row>
    <row r="59" spans="1:169" s="18" customFormat="1" ht="12.75" customHeight="1">
      <c r="A59" s="583">
        <f>'7- Mapa Final'!A60</f>
        <v>6</v>
      </c>
      <c r="B59" s="58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Final'!C60</f>
        <v xml:space="preserve">Cuando se favorece indebidamente a un servidor judicial a través de la validación del  reporte de accidentes de trabajo ante la Administradora de Riesgos Laborales </v>
      </c>
      <c r="D59" s="597" t="str">
        <f>'7- Mapa Final'!J60</f>
        <v>Muy Baja - 1</v>
      </c>
      <c r="E59" s="599" t="str">
        <f>'7- Mapa Final'!K60</f>
        <v>Menor - 2</v>
      </c>
      <c r="F59" s="591" t="str">
        <f>'7- Mapa Final'!M60</f>
        <v>Bajo - 2</v>
      </c>
      <c r="G59" s="406"/>
      <c r="H59" s="595"/>
      <c r="I59" s="595"/>
      <c r="J59" s="595"/>
      <c r="K59" s="595"/>
      <c r="L59" s="595"/>
      <c r="M59" s="60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8"/>
      <c r="E60" s="600"/>
      <c r="F60" s="592"/>
      <c r="G60" s="407"/>
      <c r="H60" s="588"/>
      <c r="I60" s="588"/>
      <c r="J60" s="588"/>
      <c r="K60" s="588"/>
      <c r="L60" s="588"/>
      <c r="M60" s="60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8"/>
      <c r="E61" s="600"/>
      <c r="F61" s="592"/>
      <c r="G61" s="407"/>
      <c r="H61" s="588"/>
      <c r="I61" s="588"/>
      <c r="J61" s="588"/>
      <c r="K61" s="588"/>
      <c r="L61" s="588"/>
      <c r="M61" s="60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8"/>
      <c r="E62" s="600"/>
      <c r="F62" s="592"/>
      <c r="G62" s="407"/>
      <c r="H62" s="588"/>
      <c r="I62" s="588"/>
      <c r="J62" s="588"/>
      <c r="K62" s="588"/>
      <c r="L62" s="588"/>
      <c r="M62" s="60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8"/>
      <c r="E63" s="600"/>
      <c r="F63" s="592"/>
      <c r="G63" s="407"/>
      <c r="H63" s="588"/>
      <c r="I63" s="588"/>
      <c r="J63" s="588"/>
      <c r="K63" s="588"/>
      <c r="L63" s="588"/>
      <c r="M63" s="60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8"/>
      <c r="E64" s="600"/>
      <c r="F64" s="592"/>
      <c r="G64" s="407"/>
      <c r="H64" s="588"/>
      <c r="I64" s="588"/>
      <c r="J64" s="588"/>
      <c r="K64" s="588"/>
      <c r="L64" s="588"/>
      <c r="M64" s="603"/>
      <c r="N64" s="26"/>
      <c r="O64" s="26"/>
    </row>
    <row r="65" spans="1:15">
      <c r="A65" s="584"/>
      <c r="B65" s="586"/>
      <c r="C65" s="586"/>
      <c r="D65" s="598"/>
      <c r="E65" s="600"/>
      <c r="F65" s="592"/>
      <c r="G65" s="407"/>
      <c r="H65" s="588"/>
      <c r="I65" s="588"/>
      <c r="J65" s="588"/>
      <c r="K65" s="588"/>
      <c r="L65" s="588"/>
      <c r="M65" s="603"/>
      <c r="N65" s="26"/>
      <c r="O65" s="26"/>
    </row>
    <row r="66" spans="1:15">
      <c r="A66" s="584"/>
      <c r="B66" s="586"/>
      <c r="C66" s="586"/>
      <c r="D66" s="598"/>
      <c r="E66" s="600"/>
      <c r="F66" s="592"/>
      <c r="G66" s="407"/>
      <c r="H66" s="588"/>
      <c r="I66" s="588"/>
      <c r="J66" s="588"/>
      <c r="K66" s="588"/>
      <c r="L66" s="588"/>
      <c r="M66" s="603"/>
      <c r="N66" s="26"/>
      <c r="O66" s="26"/>
    </row>
    <row r="67" spans="1:15">
      <c r="A67" s="584"/>
      <c r="B67" s="586"/>
      <c r="C67" s="586"/>
      <c r="D67" s="598"/>
      <c r="E67" s="600"/>
      <c r="F67" s="592"/>
      <c r="G67" s="407"/>
      <c r="H67" s="588"/>
      <c r="I67" s="588"/>
      <c r="J67" s="588"/>
      <c r="K67" s="588"/>
      <c r="L67" s="588"/>
      <c r="M67" s="603"/>
      <c r="N67" s="26"/>
      <c r="O67" s="26"/>
    </row>
    <row r="68" spans="1:15">
      <c r="A68" s="584"/>
      <c r="B68" s="586"/>
      <c r="C68" s="586"/>
      <c r="D68" s="598"/>
      <c r="E68" s="600"/>
      <c r="F68" s="592"/>
      <c r="G68" s="407"/>
      <c r="H68" s="588"/>
      <c r="I68" s="588"/>
      <c r="J68" s="588"/>
      <c r="K68" s="588"/>
      <c r="L68" s="588"/>
      <c r="M68" s="603"/>
      <c r="N68" s="26"/>
      <c r="O68" s="26"/>
    </row>
  </sheetData>
  <mergeCells count="94">
    <mergeCell ref="F59:F68"/>
    <mergeCell ref="K49:K58"/>
    <mergeCell ref="A49:A58"/>
    <mergeCell ref="B49:B58"/>
    <mergeCell ref="C49:C58"/>
    <mergeCell ref="D49:D58"/>
    <mergeCell ref="E49:E58"/>
    <mergeCell ref="F49:F58"/>
    <mergeCell ref="A59:A68"/>
    <mergeCell ref="B59:B68"/>
    <mergeCell ref="C59:C68"/>
    <mergeCell ref="D59:D68"/>
    <mergeCell ref="E59:E68"/>
    <mergeCell ref="M59:M68"/>
    <mergeCell ref="G59:G68"/>
    <mergeCell ref="H59:H68"/>
    <mergeCell ref="I59:I68"/>
    <mergeCell ref="J59:J68"/>
    <mergeCell ref="K59:K68"/>
    <mergeCell ref="L59:L68"/>
    <mergeCell ref="L39:L48"/>
    <mergeCell ref="M49:M58"/>
    <mergeCell ref="G49:G58"/>
    <mergeCell ref="H49:H58"/>
    <mergeCell ref="I49:I58"/>
    <mergeCell ref="J49:J58"/>
    <mergeCell ref="L49:L58"/>
    <mergeCell ref="J29:J38"/>
    <mergeCell ref="K29:K38"/>
    <mergeCell ref="L29:L38"/>
    <mergeCell ref="M29:M38"/>
    <mergeCell ref="A39:A48"/>
    <mergeCell ref="B39:B48"/>
    <mergeCell ref="C39:C48"/>
    <mergeCell ref="D39:D48"/>
    <mergeCell ref="E39:E48"/>
    <mergeCell ref="F39:F48"/>
    <mergeCell ref="M39:M48"/>
    <mergeCell ref="G39:G48"/>
    <mergeCell ref="H39:H48"/>
    <mergeCell ref="I39:I48"/>
    <mergeCell ref="J39:J48"/>
    <mergeCell ref="K39:K4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123" priority="397" operator="containsText" text="1- Bajo">
      <formula>NOT(ISERROR(SEARCH("1- Bajo",A6)))</formula>
    </cfRule>
    <cfRule type="containsText" dxfId="122" priority="396" operator="containsText" text="4- Bajo">
      <formula>NOT(ISERROR(SEARCH("4- Bajo",A6)))</formula>
    </cfRule>
    <cfRule type="containsText" dxfId="121" priority="395" operator="containsText" text="3- Bajo">
      <formula>NOT(ISERROR(SEARCH("3- Bajo",A6)))</formula>
    </cfRule>
    <cfRule type="containsText" dxfId="120" priority="394" operator="containsText" text="4- Moderado">
      <formula>NOT(ISERROR(SEARCH("4- Moderado",A6)))</formula>
    </cfRule>
    <cfRule type="containsText" dxfId="119" priority="392" operator="containsText" text="3- Moderado">
      <formula>NOT(ISERROR(SEARCH("3- Moderado",A6)))</formula>
    </cfRule>
    <cfRule type="containsText" dxfId="118" priority="393" operator="containsText" text="6- Moderado">
      <formula>NOT(ISERROR(SEARCH("6- Moderado",A6)))</formula>
    </cfRule>
  </conditionalFormatting>
  <conditionalFormatting sqref="A9:E9">
    <cfRule type="containsText" dxfId="117" priority="389" operator="containsText" text="3- Bajo">
      <formula>NOT(ISERROR(SEARCH("3- Bajo",A9)))</formula>
    </cfRule>
    <cfRule type="containsText" dxfId="116" priority="388" operator="containsText" text="4- Moderado">
      <formula>NOT(ISERROR(SEARCH("4- Moderado",A9)))</formula>
    </cfRule>
    <cfRule type="containsText" dxfId="115" priority="387" operator="containsText" text="6- Moderado">
      <formula>NOT(ISERROR(SEARCH("6- Moderado",A9)))</formula>
    </cfRule>
    <cfRule type="containsText" dxfId="114" priority="386" operator="containsText" text="3- Moderado">
      <formula>NOT(ISERROR(SEARCH("3- Moderado",A9)))</formula>
    </cfRule>
    <cfRule type="containsText" dxfId="113" priority="390" operator="containsText" text="4- Bajo">
      <formula>NOT(ISERROR(SEARCH("4- Bajo",A9)))</formula>
    </cfRule>
    <cfRule type="containsText" dxfId="112" priority="391" operator="containsText" text="1- Bajo">
      <formula>NOT(ISERROR(SEARCH("1- Bajo",A9)))</formula>
    </cfRule>
  </conditionalFormatting>
  <conditionalFormatting sqref="A19:E19">
    <cfRule type="containsText" dxfId="111" priority="188" operator="containsText" text="1- Bajo">
      <formula>NOT(ISERROR(SEARCH("1- Bajo",A19)))</formula>
    </cfRule>
    <cfRule type="containsText" dxfId="110" priority="187" operator="containsText" text="4- Bajo">
      <formula>NOT(ISERROR(SEARCH("4- Bajo",A19)))</formula>
    </cfRule>
    <cfRule type="containsText" dxfId="109" priority="186" operator="containsText" text="3- Bajo">
      <formula>NOT(ISERROR(SEARCH("3- Bajo",A19)))</formula>
    </cfRule>
    <cfRule type="containsText" dxfId="108" priority="183" operator="containsText" text="3- Moderado">
      <formula>NOT(ISERROR(SEARCH("3- Moderado",A19)))</formula>
    </cfRule>
    <cfRule type="containsText" dxfId="107" priority="185" operator="containsText" text="4- Moderado">
      <formula>NOT(ISERROR(SEARCH("4- Moderado",A19)))</formula>
    </cfRule>
    <cfRule type="containsText" dxfId="106" priority="184" operator="containsText" text="6- Moderado">
      <formula>NOT(ISERROR(SEARCH("6- Moderado",A19)))</formula>
    </cfRule>
  </conditionalFormatting>
  <conditionalFormatting sqref="A29:E29">
    <cfRule type="containsText" dxfId="105" priority="167" operator="containsText" text="1- Bajo">
      <formula>NOT(ISERROR(SEARCH("1- Bajo",A29)))</formula>
    </cfRule>
    <cfRule type="containsText" dxfId="104" priority="166" operator="containsText" text="4- Bajo">
      <formula>NOT(ISERROR(SEARCH("4- Bajo",A29)))</formula>
    </cfRule>
    <cfRule type="containsText" dxfId="103" priority="162" operator="containsText" text="3- Moderado">
      <formula>NOT(ISERROR(SEARCH("3- Moderado",A29)))</formula>
    </cfRule>
    <cfRule type="containsText" dxfId="102" priority="163" operator="containsText" text="6- Moderado">
      <formula>NOT(ISERROR(SEARCH("6- Moderado",A29)))</formula>
    </cfRule>
    <cfRule type="containsText" dxfId="101" priority="164" operator="containsText" text="4- Moderado">
      <formula>NOT(ISERROR(SEARCH("4- Moderado",A29)))</formula>
    </cfRule>
    <cfRule type="containsText" dxfId="100" priority="165" operator="containsText" text="3- Bajo">
      <formula>NOT(ISERROR(SEARCH("3- Bajo",A29)))</formula>
    </cfRule>
  </conditionalFormatting>
  <conditionalFormatting sqref="A39:E39">
    <cfRule type="containsText" dxfId="99" priority="141" operator="containsText" text="3- Moderado">
      <formula>NOT(ISERROR(SEARCH("3- Moderado",A39)))</formula>
    </cfRule>
    <cfRule type="containsText" dxfId="98" priority="142" operator="containsText" text="6- Moderado">
      <formula>NOT(ISERROR(SEARCH("6- Moderado",A39)))</formula>
    </cfRule>
    <cfRule type="containsText" dxfId="97" priority="143" operator="containsText" text="4- Moderado">
      <formula>NOT(ISERROR(SEARCH("4- Moderado",A39)))</formula>
    </cfRule>
    <cfRule type="containsText" dxfId="96" priority="145" operator="containsText" text="4- Bajo">
      <formula>NOT(ISERROR(SEARCH("4- Bajo",A39)))</formula>
    </cfRule>
    <cfRule type="containsText" dxfId="95" priority="146" operator="containsText" text="1- Bajo">
      <formula>NOT(ISERROR(SEARCH("1- Bajo",A39)))</formula>
    </cfRule>
    <cfRule type="containsText" dxfId="94" priority="144" operator="containsText" text="3- Bajo">
      <formula>NOT(ISERROR(SEARCH("3- Bajo",A39)))</formula>
    </cfRule>
  </conditionalFormatting>
  <conditionalFormatting sqref="A49:E49">
    <cfRule type="containsText" dxfId="93" priority="104" operator="containsText" text="1- Bajo">
      <formula>NOT(ISERROR(SEARCH("1- Bajo",A49)))</formula>
    </cfRule>
    <cfRule type="containsText" dxfId="92" priority="100" operator="containsText" text="6- Moderado">
      <formula>NOT(ISERROR(SEARCH("6- Moderado",A49)))</formula>
    </cfRule>
    <cfRule type="containsText" dxfId="91" priority="101" operator="containsText" text="4- Moderado">
      <formula>NOT(ISERROR(SEARCH("4- Moderado",A49)))</formula>
    </cfRule>
    <cfRule type="containsText" dxfId="90" priority="102" operator="containsText" text="3- Bajo">
      <formula>NOT(ISERROR(SEARCH("3- Bajo",A49)))</formula>
    </cfRule>
    <cfRule type="containsText" dxfId="89" priority="103" operator="containsText" text="4- Bajo">
      <formula>NOT(ISERROR(SEARCH("4- Bajo",A49)))</formula>
    </cfRule>
    <cfRule type="containsText" dxfId="88" priority="99" operator="containsText" text="3- Moderado">
      <formula>NOT(ISERROR(SEARCH("3- Moderado",A49)))</formula>
    </cfRule>
  </conditionalFormatting>
  <conditionalFormatting sqref="A59:E59">
    <cfRule type="containsText" dxfId="87" priority="80" operator="containsText" text="4- Moderado">
      <formula>NOT(ISERROR(SEARCH("4- Moderado",A59)))</formula>
    </cfRule>
    <cfRule type="containsText" dxfId="86" priority="83" operator="containsText" text="1- Bajo">
      <formula>NOT(ISERROR(SEARCH("1- Bajo",A59)))</formula>
    </cfRule>
    <cfRule type="containsText" dxfId="85" priority="82" operator="containsText" text="4- Bajo">
      <formula>NOT(ISERROR(SEARCH("4- Bajo",A59)))</formula>
    </cfRule>
    <cfRule type="containsText" dxfId="84" priority="81" operator="containsText" text="3- Bajo">
      <formula>NOT(ISERROR(SEARCH("3- Bajo",A59)))</formula>
    </cfRule>
    <cfRule type="containsText" dxfId="83" priority="79" operator="containsText" text="6- Moderado">
      <formula>NOT(ISERROR(SEARCH("6- Moderado",A59)))</formula>
    </cfRule>
    <cfRule type="containsText" dxfId="82" priority="78" operator="containsText" text="3- Moderado">
      <formula>NOT(ISERROR(SEARCH("3- Moderado",A59)))</formula>
    </cfRule>
  </conditionalFormatting>
  <conditionalFormatting sqref="C7:F7">
    <cfRule type="containsText" dxfId="81" priority="359" operator="containsText" text="6- Moderado">
      <formula>NOT(ISERROR(SEARCH("6- Moderado",C7)))</formula>
    </cfRule>
    <cfRule type="containsText" dxfId="80" priority="361" operator="containsText" text="3- Bajo">
      <formula>NOT(ISERROR(SEARCH("3- Bajo",C7)))</formula>
    </cfRule>
    <cfRule type="containsText" dxfId="79" priority="362" operator="containsText" text="4- Bajo">
      <formula>NOT(ISERROR(SEARCH("4- Bajo",C7)))</formula>
    </cfRule>
    <cfRule type="containsText" dxfId="78" priority="363" operator="containsText" text="1- Bajo">
      <formula>NOT(ISERROR(SEARCH("1- Bajo",C7)))</formula>
    </cfRule>
    <cfRule type="containsText" dxfId="77" priority="360" operator="containsText" text="4- Moderado">
      <formula>NOT(ISERROR(SEARCH("4- Moderado",C7)))</formula>
    </cfRule>
    <cfRule type="containsText" dxfId="76" priority="358" operator="containsText" text="3- Moderado">
      <formula>NOT(ISERROR(SEARCH("3- Moderado",C7)))</formula>
    </cfRule>
  </conditionalFormatting>
  <conditionalFormatting sqref="D9:D68">
    <cfRule type="containsText" dxfId="75" priority="68" operator="containsText" text="Muy Alta">
      <formula>NOT(ISERROR(SEARCH("Muy Alta",D9)))</formula>
    </cfRule>
    <cfRule type="containsText" dxfId="74" priority="73" operator="containsText" text="Media">
      <formula>NOT(ISERROR(SEARCH("Media",D9)))</formula>
    </cfRule>
    <cfRule type="containsText" dxfId="73" priority="71" operator="containsText" text="Muy Baja">
      <formula>NOT(ISERROR(SEARCH("Muy Baja",D9)))</formula>
    </cfRule>
    <cfRule type="containsText" dxfId="72" priority="70" operator="containsText" text="Baja">
      <formula>NOT(ISERROR(SEARCH("Baja",D9)))</formula>
    </cfRule>
    <cfRule type="containsText" dxfId="71" priority="69" operator="containsText" text="Alta">
      <formula>NOT(ISERROR(SEARCH("Alta",D9)))</formula>
    </cfRule>
  </conditionalFormatting>
  <conditionalFormatting sqref="E9:E68">
    <cfRule type="containsText" dxfId="70" priority="67" operator="containsText" text="Leve">
      <formula>NOT(ISERROR(SEARCH("Leve",E9)))</formula>
    </cfRule>
    <cfRule type="containsText" dxfId="69" priority="66" operator="containsText" text="Menor">
      <formula>NOT(ISERROR(SEARCH("Menor",E9)))</formula>
    </cfRule>
    <cfRule type="containsText" dxfId="68" priority="65" operator="containsText" text="Mayor">
      <formula>NOT(ISERROR(SEARCH("Mayor",E9)))</formula>
    </cfRule>
    <cfRule type="containsText" dxfId="67" priority="64" operator="containsText" text="Catastrófico">
      <formula>NOT(ISERROR(SEARCH("Catastrófico",E9)))</formula>
    </cfRule>
  </conditionalFormatting>
  <conditionalFormatting sqref="E9:F68">
    <cfRule type="containsText" dxfId="66"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65" priority="77" operator="containsText" text="Extremo">
      <formula>NOT(ISERROR(SEARCH("Extremo",F9)))</formula>
    </cfRule>
    <cfRule type="containsText" dxfId="64" priority="76" operator="containsText" text="Alto">
      <formula>NOT(ISERROR(SEARCH("Alto",F9)))</formula>
    </cfRule>
    <cfRule type="containsText" dxfId="63" priority="75" operator="containsText" text="Moderado">
      <formula>NOT(ISERROR(SEARCH("Moderado",F9)))</formula>
    </cfRule>
    <cfRule type="containsText" dxfId="62"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7" xr:uid="{00000000-0002-0000-0C00-000000000000}"/>
    <dataValidation allowBlank="1" showInputMessage="1" showErrorMessage="1" prompt="Seleccionar si el responsable es el responsable de las acciones es el nivel central" sqref="I6:I7" xr:uid="{00000000-0002-0000-0C00-000001000000}"/>
    <dataValidation allowBlank="1" showInputMessage="1" showErrorMessage="1" prompt="Describir las actividades que se van a desarrollar para el proyecto" sqref="H6" xr:uid="{00000000-0002-0000-0C00-000002000000}"/>
    <dataValidation allowBlank="1" showInputMessage="1" showErrorMessage="1" prompt="Registrar qué factor  que ocasina el riesgo: un facot identtficado el contexto._x000a_O  personas, recursos, estilo de direccion , factores externos, , codiciones ambientales" sqref="C7" xr:uid="{00000000-0002-0000-0C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C00-000004000000}">
          <x14:formula1>
            <xm:f>'9- Matriz de Calor '!$S$8:$S$11</xm:f>
          </x14:formula1>
          <xm:sqref>G9:G68</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theme="5" tint="0.39997558519241921"/>
    <pageSetUpPr fitToPage="1"/>
  </sheetPr>
  <dimension ref="A1:JK68"/>
  <sheetViews>
    <sheetView showGridLines="0" topLeftCell="A4" zoomScale="80" zoomScaleNormal="80" workbookViewId="0">
      <selection activeCell="M39" sqref="M39:M48"/>
    </sheetView>
  </sheetViews>
  <sheetFormatPr baseColWidth="10" defaultColWidth="11.42578125" defaultRowHeight="15"/>
  <cols>
    <col min="1" max="1" width="18.42578125" style="4" customWidth="1"/>
    <col min="2" max="2" width="35.85546875" style="4" customWidth="1"/>
    <col min="3" max="3" width="40.28515625" customWidth="1"/>
    <col min="4" max="4" width="16.85546875" style="75" customWidth="1"/>
    <col min="5" max="5" width="18.5703125" style="19" customWidth="1"/>
    <col min="6" max="6" width="18.28515625" style="19"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1"/>
  </cols>
  <sheetData>
    <row r="1" spans="1:271" s="11" customFormat="1" ht="16.5" customHeight="1">
      <c r="A1" s="241"/>
      <c r="B1" s="241"/>
      <c r="C1" s="578"/>
      <c r="D1" s="578"/>
      <c r="E1" s="578"/>
      <c r="F1" s="578"/>
      <c r="G1" s="578"/>
      <c r="H1" s="578"/>
      <c r="I1" s="578"/>
      <c r="J1" s="578"/>
      <c r="K1" s="578"/>
      <c r="L1" s="579"/>
      <c r="M1" s="580"/>
      <c r="N1" s="10"/>
      <c r="O1" s="10"/>
      <c r="P1" s="10"/>
      <c r="Q1" s="10"/>
      <c r="R1" s="10"/>
      <c r="S1" s="10"/>
      <c r="T1" s="10"/>
      <c r="U1" s="10"/>
      <c r="V1" s="10"/>
      <c r="W1" s="10"/>
      <c r="X1" s="10"/>
      <c r="Y1" s="10"/>
      <c r="Z1" s="10"/>
      <c r="AA1" s="10"/>
      <c r="AB1" s="10"/>
      <c r="AC1" s="10"/>
      <c r="AD1" s="10"/>
      <c r="AE1" s="10"/>
      <c r="AF1" s="10"/>
      <c r="AG1" s="10"/>
      <c r="AH1" s="10"/>
      <c r="AI1" s="10"/>
      <c r="AJ1" s="10"/>
      <c r="AK1" s="10"/>
      <c r="AL1" s="10"/>
      <c r="AM1" s="10"/>
      <c r="AN1" s="10"/>
      <c r="AO1" s="10"/>
      <c r="AP1" s="10"/>
      <c r="AQ1" s="10"/>
      <c r="AR1" s="10"/>
      <c r="AS1" s="10"/>
      <c r="AT1" s="10"/>
      <c r="AU1" s="10"/>
      <c r="AV1" s="10"/>
      <c r="AW1" s="10"/>
      <c r="AX1" s="10"/>
      <c r="AY1" s="10"/>
      <c r="AZ1" s="10"/>
      <c r="BA1" s="10"/>
      <c r="BB1" s="10"/>
      <c r="BC1" s="10"/>
      <c r="BD1" s="10"/>
      <c r="BE1" s="10"/>
      <c r="BF1" s="10"/>
      <c r="BG1" s="10"/>
      <c r="BH1" s="10"/>
      <c r="BI1" s="10"/>
      <c r="BJ1" s="10"/>
      <c r="BK1" s="10"/>
      <c r="BL1" s="10"/>
      <c r="BM1" s="10"/>
      <c r="BN1" s="10"/>
      <c r="BO1" s="10"/>
      <c r="BP1" s="10"/>
      <c r="BQ1" s="10"/>
      <c r="BR1" s="10"/>
      <c r="BS1" s="10"/>
      <c r="BT1" s="10"/>
      <c r="BU1" s="10"/>
      <c r="BV1" s="10"/>
      <c r="BW1" s="10"/>
      <c r="BX1" s="10"/>
      <c r="BY1" s="10"/>
      <c r="BZ1" s="10"/>
      <c r="CA1" s="10"/>
      <c r="CB1" s="10"/>
      <c r="CC1" s="10"/>
      <c r="CD1" s="10"/>
      <c r="CE1" s="10"/>
      <c r="CF1" s="10"/>
      <c r="CG1" s="10"/>
      <c r="CH1" s="10"/>
      <c r="CI1" s="10"/>
      <c r="CJ1" s="10"/>
      <c r="CK1" s="10"/>
      <c r="CL1" s="10"/>
      <c r="CM1" s="10"/>
      <c r="CN1" s="10"/>
      <c r="CO1" s="10"/>
      <c r="CP1" s="10"/>
      <c r="CQ1" s="10"/>
      <c r="CR1" s="10"/>
      <c r="CS1" s="10"/>
      <c r="CT1" s="10"/>
      <c r="CU1" s="10"/>
      <c r="CV1" s="10"/>
      <c r="CW1" s="10"/>
      <c r="CX1" s="10"/>
      <c r="CY1" s="10"/>
      <c r="CZ1" s="10"/>
      <c r="DA1" s="10"/>
      <c r="DB1" s="10"/>
      <c r="DC1" s="10"/>
      <c r="DD1" s="10"/>
      <c r="DE1" s="10"/>
      <c r="DF1" s="10"/>
      <c r="DG1" s="10"/>
      <c r="DH1" s="10"/>
      <c r="DI1" s="10"/>
      <c r="DJ1" s="10"/>
      <c r="DK1" s="10"/>
      <c r="DL1" s="10"/>
      <c r="DM1" s="10"/>
      <c r="DN1" s="10"/>
      <c r="DO1" s="10"/>
      <c r="DP1" s="10"/>
      <c r="DQ1" s="10"/>
      <c r="DR1" s="10"/>
      <c r="DS1" s="10"/>
      <c r="DT1" s="10"/>
      <c r="DU1" s="10"/>
      <c r="DV1" s="10"/>
      <c r="DW1" s="10"/>
      <c r="DX1" s="10"/>
      <c r="DY1" s="10"/>
      <c r="DZ1" s="10"/>
      <c r="EA1" s="10"/>
      <c r="EB1" s="10"/>
      <c r="EC1" s="10"/>
      <c r="ED1" s="10"/>
      <c r="EE1" s="10"/>
      <c r="EF1" s="10"/>
      <c r="EG1" s="10"/>
      <c r="EH1" s="10"/>
      <c r="EI1" s="10"/>
      <c r="EJ1" s="10"/>
      <c r="EK1" s="10"/>
      <c r="EL1" s="10"/>
      <c r="EM1" s="10"/>
      <c r="EN1" s="10"/>
      <c r="EO1" s="10"/>
      <c r="EP1" s="10"/>
      <c r="EQ1" s="10"/>
      <c r="ER1" s="10"/>
      <c r="ES1" s="10"/>
      <c r="ET1" s="10"/>
      <c r="EU1" s="10"/>
      <c r="EV1" s="10"/>
      <c r="EW1" s="10"/>
      <c r="EX1" s="10"/>
      <c r="EY1" s="10"/>
      <c r="EZ1" s="10"/>
      <c r="FA1" s="10"/>
      <c r="FB1" s="10"/>
      <c r="FC1" s="10"/>
      <c r="FD1" s="10"/>
      <c r="FE1" s="10"/>
      <c r="FF1" s="10"/>
      <c r="FG1" s="10"/>
      <c r="FH1" s="10"/>
      <c r="FI1" s="10"/>
      <c r="FJ1" s="10"/>
      <c r="FK1" s="10"/>
      <c r="FL1" s="10"/>
      <c r="FM1" s="10"/>
      <c r="FN1" s="10"/>
      <c r="FO1" s="10"/>
      <c r="FP1" s="10"/>
      <c r="FQ1" s="10"/>
      <c r="FR1" s="10"/>
      <c r="FS1" s="10"/>
      <c r="FT1" s="10"/>
      <c r="FU1" s="10"/>
      <c r="FV1" s="10"/>
      <c r="FW1" s="10"/>
      <c r="FX1" s="10"/>
      <c r="FY1" s="10"/>
      <c r="FZ1" s="10"/>
      <c r="GA1" s="10"/>
      <c r="GB1" s="10"/>
      <c r="GC1" s="10"/>
      <c r="GD1" s="10"/>
      <c r="GE1" s="10"/>
      <c r="GF1" s="10"/>
      <c r="GG1" s="10"/>
      <c r="GH1" s="10"/>
      <c r="GI1" s="10"/>
      <c r="GJ1" s="10"/>
      <c r="GK1" s="10"/>
      <c r="GL1" s="10"/>
      <c r="GM1" s="10"/>
      <c r="GN1" s="10"/>
      <c r="GO1" s="10"/>
      <c r="GP1" s="10"/>
      <c r="GQ1" s="10"/>
      <c r="GR1" s="10"/>
      <c r="GS1" s="10"/>
      <c r="GT1" s="10"/>
      <c r="GU1" s="10"/>
      <c r="GV1" s="10"/>
      <c r="GW1" s="10"/>
      <c r="GX1" s="10"/>
      <c r="GY1" s="10"/>
      <c r="GZ1" s="10"/>
      <c r="HA1" s="10"/>
      <c r="HB1" s="10"/>
      <c r="HC1" s="10"/>
      <c r="HD1" s="10"/>
      <c r="HE1" s="10"/>
      <c r="HF1" s="10"/>
      <c r="HG1" s="10"/>
      <c r="HH1" s="10"/>
      <c r="HI1" s="10"/>
      <c r="HJ1" s="10"/>
      <c r="HK1" s="10"/>
      <c r="HL1" s="10"/>
      <c r="HM1" s="10"/>
      <c r="HN1" s="10"/>
      <c r="HO1" s="10"/>
      <c r="HP1" s="10"/>
      <c r="HQ1" s="10"/>
      <c r="HR1" s="10"/>
      <c r="HS1" s="10"/>
      <c r="HT1" s="10"/>
      <c r="HU1" s="10"/>
      <c r="HV1" s="10"/>
      <c r="HW1" s="10"/>
      <c r="HX1" s="10"/>
      <c r="HY1" s="10"/>
      <c r="HZ1" s="10"/>
      <c r="IA1" s="10"/>
      <c r="IB1" s="10"/>
      <c r="IC1" s="10"/>
      <c r="ID1" s="10"/>
      <c r="IE1" s="10"/>
      <c r="IF1" s="10"/>
      <c r="IG1" s="10"/>
      <c r="IH1" s="10"/>
      <c r="II1" s="10"/>
      <c r="IJ1" s="10"/>
      <c r="IK1" s="10"/>
      <c r="IL1" s="10"/>
      <c r="IM1" s="10"/>
      <c r="IN1" s="10"/>
      <c r="IO1" s="10"/>
      <c r="IP1" s="10"/>
      <c r="IQ1" s="10"/>
      <c r="IR1" s="10"/>
      <c r="IS1" s="10"/>
      <c r="IT1" s="10"/>
      <c r="IU1" s="10"/>
      <c r="IV1" s="10"/>
      <c r="IW1" s="10"/>
      <c r="IX1" s="10"/>
      <c r="IY1" s="10"/>
      <c r="IZ1" s="10"/>
      <c r="JA1" s="10"/>
      <c r="JB1" s="10"/>
      <c r="JC1" s="10"/>
      <c r="JD1" s="10"/>
      <c r="JE1" s="10"/>
      <c r="JF1" s="10"/>
      <c r="JG1" s="10"/>
      <c r="JH1" s="10"/>
      <c r="JI1" s="10"/>
      <c r="JJ1" s="10"/>
      <c r="JK1" s="10"/>
    </row>
    <row r="2" spans="1:271" s="11" customFormat="1" ht="73.5" customHeight="1">
      <c r="A2" s="241"/>
      <c r="B2" s="241"/>
      <c r="C2" s="606"/>
      <c r="D2" s="606"/>
      <c r="E2" s="606"/>
      <c r="F2" s="606"/>
      <c r="G2" s="606"/>
      <c r="H2" s="606"/>
      <c r="I2" s="606"/>
      <c r="J2" s="606"/>
      <c r="K2" s="606"/>
      <c r="L2" s="604"/>
      <c r="M2" s="605"/>
      <c r="N2" s="10"/>
      <c r="O2" s="10"/>
      <c r="P2" s="10"/>
      <c r="Q2" s="10"/>
      <c r="R2" s="10"/>
      <c r="S2" s="10"/>
      <c r="T2" s="10"/>
      <c r="U2" s="10"/>
      <c r="V2" s="10"/>
      <c r="W2" s="10"/>
      <c r="X2" s="10"/>
      <c r="Y2" s="10"/>
      <c r="Z2" s="10"/>
      <c r="AA2" s="10"/>
      <c r="AB2" s="10"/>
      <c r="AC2" s="10"/>
      <c r="AD2" s="10"/>
      <c r="AE2" s="10"/>
      <c r="AF2" s="10"/>
      <c r="AG2" s="10"/>
      <c r="AH2" s="10"/>
      <c r="AI2" s="10"/>
      <c r="AJ2" s="10"/>
      <c r="AK2" s="10"/>
      <c r="AL2" s="10"/>
      <c r="AM2" s="10"/>
      <c r="AN2" s="10"/>
      <c r="AO2" s="10"/>
      <c r="AP2" s="10"/>
      <c r="AQ2" s="10"/>
      <c r="AR2" s="10"/>
      <c r="AS2" s="10"/>
      <c r="AT2" s="10"/>
      <c r="AU2" s="10"/>
      <c r="AV2" s="10"/>
      <c r="AW2" s="10"/>
      <c r="AX2" s="10"/>
      <c r="AY2" s="10"/>
      <c r="AZ2" s="10"/>
      <c r="BA2" s="10"/>
      <c r="BB2" s="10"/>
      <c r="BC2" s="10"/>
      <c r="BD2" s="10"/>
      <c r="BE2" s="10"/>
      <c r="BF2" s="10"/>
      <c r="BG2" s="10"/>
      <c r="BH2" s="10"/>
      <c r="BI2" s="10"/>
      <c r="BJ2" s="10"/>
      <c r="BK2" s="10"/>
      <c r="BL2" s="10"/>
      <c r="BM2" s="10"/>
      <c r="BN2" s="10"/>
      <c r="BO2" s="10"/>
      <c r="BP2" s="10"/>
      <c r="BQ2" s="10"/>
      <c r="BR2" s="10"/>
      <c r="BS2" s="10"/>
      <c r="BT2" s="10"/>
      <c r="BU2" s="10"/>
      <c r="BV2" s="10"/>
      <c r="BW2" s="10"/>
      <c r="BX2" s="10"/>
      <c r="BY2" s="10"/>
      <c r="BZ2" s="10"/>
      <c r="CA2" s="10"/>
      <c r="CB2" s="10"/>
      <c r="CC2" s="10"/>
      <c r="CD2" s="10"/>
      <c r="CE2" s="10"/>
      <c r="CF2" s="10"/>
      <c r="CG2" s="10"/>
      <c r="CH2" s="10"/>
      <c r="CI2" s="10"/>
      <c r="CJ2" s="10"/>
      <c r="CK2" s="10"/>
      <c r="CL2" s="10"/>
      <c r="CM2" s="10"/>
      <c r="CN2" s="10"/>
      <c r="CO2" s="10"/>
      <c r="CP2" s="10"/>
      <c r="CQ2" s="10"/>
      <c r="CR2" s="10"/>
      <c r="CS2" s="10"/>
      <c r="CT2" s="10"/>
      <c r="CU2" s="10"/>
      <c r="CV2" s="10"/>
      <c r="CW2" s="10"/>
      <c r="CX2" s="10"/>
      <c r="CY2" s="10"/>
      <c r="CZ2" s="10"/>
      <c r="DA2" s="10"/>
      <c r="DB2" s="10"/>
      <c r="DC2" s="10"/>
      <c r="DD2" s="10"/>
      <c r="DE2" s="10"/>
      <c r="DF2" s="10"/>
      <c r="DG2" s="10"/>
      <c r="DH2" s="10"/>
      <c r="DI2" s="10"/>
      <c r="DJ2" s="10"/>
      <c r="DK2" s="10"/>
      <c r="DL2" s="10"/>
      <c r="DM2" s="10"/>
      <c r="DN2" s="10"/>
      <c r="DO2" s="10"/>
      <c r="DP2" s="10"/>
      <c r="DQ2" s="10"/>
      <c r="DR2" s="10"/>
      <c r="DS2" s="10"/>
      <c r="DT2" s="10"/>
      <c r="DU2" s="10"/>
      <c r="DV2" s="10"/>
      <c r="DW2" s="10"/>
      <c r="DX2" s="10"/>
      <c r="DY2" s="10"/>
      <c r="DZ2" s="10"/>
      <c r="EA2" s="10"/>
      <c r="EB2" s="10"/>
      <c r="EC2" s="10"/>
      <c r="ED2" s="10"/>
      <c r="EE2" s="10"/>
      <c r="EF2" s="10"/>
      <c r="EG2" s="10"/>
      <c r="EH2" s="10"/>
      <c r="EI2" s="10"/>
      <c r="EJ2" s="10"/>
      <c r="EK2" s="10"/>
      <c r="EL2" s="10"/>
      <c r="EM2" s="10"/>
      <c r="EN2" s="10"/>
      <c r="EO2" s="10"/>
      <c r="EP2" s="10"/>
      <c r="EQ2" s="10"/>
      <c r="ER2" s="10"/>
      <c r="ES2" s="10"/>
      <c r="ET2" s="10"/>
      <c r="EU2" s="10"/>
      <c r="EV2" s="10"/>
      <c r="EW2" s="10"/>
      <c r="EX2" s="10"/>
      <c r="EY2" s="10"/>
      <c r="EZ2" s="10"/>
      <c r="FA2" s="10"/>
      <c r="FB2" s="10"/>
      <c r="FC2" s="10"/>
      <c r="FD2" s="10"/>
      <c r="FE2" s="10"/>
      <c r="FF2" s="10"/>
      <c r="FG2" s="10"/>
      <c r="FH2" s="10"/>
      <c r="FI2" s="10"/>
      <c r="FJ2" s="10"/>
      <c r="FK2" s="10"/>
      <c r="FL2" s="10"/>
      <c r="FM2" s="10"/>
      <c r="FN2" s="10"/>
      <c r="FO2" s="10"/>
      <c r="FP2" s="10"/>
      <c r="FQ2" s="10"/>
      <c r="FR2" s="10"/>
      <c r="FS2" s="10"/>
      <c r="FT2" s="10"/>
      <c r="FU2" s="10"/>
      <c r="FV2" s="10"/>
      <c r="FW2" s="10"/>
      <c r="FX2" s="10"/>
      <c r="FY2" s="10"/>
      <c r="FZ2" s="10"/>
      <c r="GA2" s="10"/>
      <c r="GB2" s="10"/>
      <c r="GC2" s="10"/>
      <c r="GD2" s="10"/>
      <c r="GE2" s="10"/>
      <c r="GF2" s="10"/>
      <c r="GG2" s="10"/>
      <c r="GH2" s="10"/>
      <c r="GI2" s="10"/>
      <c r="GJ2" s="10"/>
      <c r="GK2" s="10"/>
      <c r="GL2" s="10"/>
      <c r="GM2" s="10"/>
      <c r="GN2" s="10"/>
      <c r="GO2" s="10"/>
      <c r="GP2" s="10"/>
      <c r="GQ2" s="10"/>
      <c r="GR2" s="10"/>
      <c r="GS2" s="10"/>
      <c r="GT2" s="10"/>
      <c r="GU2" s="10"/>
      <c r="GV2" s="10"/>
      <c r="GW2" s="10"/>
      <c r="GX2" s="10"/>
      <c r="GY2" s="10"/>
      <c r="GZ2" s="10"/>
      <c r="HA2" s="10"/>
      <c r="HB2" s="10"/>
      <c r="HC2" s="10"/>
      <c r="HD2" s="10"/>
      <c r="HE2" s="10"/>
      <c r="HF2" s="10"/>
      <c r="HG2" s="10"/>
      <c r="HH2" s="10"/>
      <c r="HI2" s="10"/>
      <c r="HJ2" s="10"/>
      <c r="HK2" s="10"/>
      <c r="HL2" s="10"/>
      <c r="HM2" s="10"/>
      <c r="HN2" s="10"/>
      <c r="HO2" s="10"/>
      <c r="HP2" s="10"/>
      <c r="HQ2" s="10"/>
      <c r="HR2" s="10"/>
      <c r="HS2" s="10"/>
      <c r="HT2" s="10"/>
      <c r="HU2" s="10"/>
      <c r="HV2" s="10"/>
      <c r="HW2" s="10"/>
      <c r="HX2" s="10"/>
      <c r="HY2" s="10"/>
      <c r="HZ2" s="10"/>
      <c r="IA2" s="10"/>
      <c r="IB2" s="10"/>
      <c r="IC2" s="10"/>
      <c r="ID2" s="10"/>
      <c r="IE2" s="10"/>
      <c r="IF2" s="10"/>
      <c r="IG2" s="10"/>
      <c r="IH2" s="10"/>
      <c r="II2" s="10"/>
      <c r="IJ2" s="10"/>
      <c r="IK2" s="10"/>
      <c r="IL2" s="10"/>
      <c r="IM2" s="10"/>
      <c r="IN2" s="10"/>
      <c r="IO2" s="10"/>
      <c r="IP2" s="10"/>
      <c r="IQ2" s="10"/>
      <c r="IR2" s="10"/>
      <c r="IS2" s="10"/>
      <c r="IT2" s="10"/>
      <c r="IU2" s="10"/>
      <c r="IV2" s="10"/>
      <c r="IW2" s="10"/>
      <c r="IX2" s="10"/>
      <c r="IY2" s="10"/>
      <c r="IZ2" s="10"/>
      <c r="JA2" s="10"/>
      <c r="JB2" s="10"/>
      <c r="JC2" s="10"/>
      <c r="JD2" s="10"/>
      <c r="JE2" s="10"/>
      <c r="JF2" s="10"/>
      <c r="JG2" s="10"/>
      <c r="JH2" s="10"/>
      <c r="JI2" s="10"/>
      <c r="JJ2" s="10"/>
      <c r="JK2" s="10"/>
    </row>
    <row r="3" spans="1:271" s="11" customFormat="1" ht="40.9" customHeight="1">
      <c r="A3" s="452" t="s">
        <v>221</v>
      </c>
      <c r="B3" s="452"/>
      <c r="C3" s="508" t="s">
        <v>4</v>
      </c>
      <c r="D3" s="508"/>
      <c r="E3" s="508"/>
      <c r="F3" s="508"/>
      <c r="G3" s="508"/>
      <c r="H3" s="508"/>
      <c r="I3" s="508"/>
      <c r="J3" s="508"/>
      <c r="K3" s="508"/>
      <c r="L3" s="508"/>
      <c r="M3" s="508"/>
      <c r="N3" s="10"/>
      <c r="O3" s="10"/>
      <c r="P3" s="10"/>
      <c r="Q3" s="10"/>
      <c r="R3" s="10"/>
      <c r="S3" s="10"/>
      <c r="T3" s="10"/>
      <c r="U3" s="10"/>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c r="BB3" s="10"/>
      <c r="BC3" s="10"/>
      <c r="BD3" s="10"/>
      <c r="BE3" s="10"/>
      <c r="BF3" s="10"/>
      <c r="BG3" s="10"/>
      <c r="BH3" s="10"/>
      <c r="BI3" s="10"/>
      <c r="BJ3" s="10"/>
      <c r="BK3" s="10"/>
      <c r="BL3" s="10"/>
      <c r="BM3" s="10"/>
      <c r="BN3" s="10"/>
      <c r="BO3" s="10"/>
      <c r="BP3" s="10"/>
      <c r="BQ3" s="10"/>
      <c r="BR3" s="10"/>
      <c r="BS3" s="10"/>
      <c r="BT3" s="10"/>
      <c r="BU3" s="10"/>
      <c r="BV3" s="10"/>
      <c r="BW3" s="10"/>
      <c r="BX3" s="10"/>
      <c r="BY3" s="10"/>
      <c r="BZ3" s="10"/>
      <c r="CA3" s="10"/>
      <c r="CB3" s="10"/>
      <c r="CC3" s="10"/>
      <c r="CD3" s="10"/>
      <c r="CE3" s="10"/>
      <c r="CF3" s="10"/>
      <c r="CG3" s="10"/>
      <c r="CH3" s="10"/>
      <c r="CI3" s="10"/>
      <c r="CJ3" s="10"/>
      <c r="CK3" s="10"/>
      <c r="CL3" s="10"/>
      <c r="CM3" s="10"/>
      <c r="CN3" s="10"/>
      <c r="CO3" s="10"/>
      <c r="CP3" s="10"/>
      <c r="CQ3" s="10"/>
      <c r="CR3" s="10"/>
      <c r="CS3" s="10"/>
      <c r="CT3" s="10"/>
      <c r="CU3" s="10"/>
      <c r="CV3" s="10"/>
      <c r="CW3" s="10"/>
      <c r="CX3" s="10"/>
      <c r="CY3" s="10"/>
      <c r="CZ3" s="10"/>
      <c r="DA3" s="10"/>
      <c r="DB3" s="10"/>
      <c r="DC3" s="10"/>
      <c r="DD3" s="10"/>
      <c r="DE3" s="10"/>
      <c r="DF3" s="10"/>
      <c r="DG3" s="10"/>
      <c r="DH3" s="10"/>
      <c r="DI3" s="10"/>
      <c r="DJ3" s="10"/>
      <c r="DK3" s="10"/>
      <c r="DL3" s="10"/>
      <c r="DM3" s="10"/>
      <c r="DN3" s="10"/>
      <c r="DO3" s="10"/>
      <c r="DP3" s="10"/>
      <c r="DQ3" s="10"/>
      <c r="DR3" s="10"/>
      <c r="DS3" s="10"/>
      <c r="DT3" s="10"/>
      <c r="DU3" s="10"/>
      <c r="DV3" s="10"/>
      <c r="DW3" s="10"/>
      <c r="DX3" s="10"/>
      <c r="DY3" s="10"/>
      <c r="DZ3" s="10"/>
      <c r="EA3" s="10"/>
      <c r="EB3" s="10"/>
      <c r="EC3" s="10"/>
      <c r="ED3" s="10"/>
      <c r="EE3" s="10"/>
      <c r="EF3" s="10"/>
      <c r="EG3" s="10"/>
      <c r="EH3" s="10"/>
      <c r="EI3" s="10"/>
      <c r="EJ3" s="10"/>
      <c r="EK3" s="10"/>
      <c r="EL3" s="10"/>
      <c r="EM3" s="10"/>
      <c r="EN3" s="10"/>
      <c r="EO3" s="10"/>
      <c r="EP3" s="10"/>
      <c r="EQ3" s="10"/>
      <c r="ER3" s="10"/>
      <c r="ES3" s="10"/>
      <c r="ET3" s="10"/>
      <c r="EU3" s="10"/>
      <c r="EV3" s="10"/>
      <c r="EW3" s="10"/>
      <c r="EX3" s="10"/>
      <c r="EY3" s="10"/>
      <c r="EZ3" s="10"/>
      <c r="FA3" s="10"/>
      <c r="FB3" s="10"/>
      <c r="FC3" s="10"/>
      <c r="FD3" s="10"/>
      <c r="FE3" s="10"/>
      <c r="FF3" s="10"/>
      <c r="FG3" s="10"/>
      <c r="FH3" s="10"/>
      <c r="FI3" s="10"/>
      <c r="FJ3" s="10"/>
      <c r="FK3" s="10"/>
      <c r="FL3" s="10"/>
      <c r="FM3" s="10"/>
      <c r="FN3" s="10"/>
      <c r="FO3" s="10"/>
      <c r="FP3" s="10"/>
      <c r="FQ3" s="10"/>
      <c r="FR3" s="10"/>
      <c r="FS3" s="10"/>
      <c r="FT3" s="10"/>
      <c r="FU3" s="10"/>
      <c r="FV3" s="10"/>
      <c r="FW3" s="10"/>
      <c r="FX3" s="10"/>
      <c r="FY3" s="10"/>
      <c r="FZ3" s="10"/>
      <c r="GA3" s="10"/>
      <c r="GB3" s="10"/>
      <c r="GC3" s="10"/>
      <c r="GD3" s="10"/>
      <c r="GE3" s="10"/>
      <c r="GF3" s="10"/>
      <c r="GG3" s="10"/>
      <c r="GH3" s="10"/>
      <c r="GI3" s="10"/>
      <c r="GJ3" s="10"/>
      <c r="GK3" s="10"/>
      <c r="GL3" s="10"/>
      <c r="GM3" s="10"/>
      <c r="GN3" s="10"/>
      <c r="GO3" s="10"/>
      <c r="GP3" s="10"/>
      <c r="GQ3" s="10"/>
      <c r="GR3" s="10"/>
      <c r="GS3" s="10"/>
      <c r="GT3" s="10"/>
      <c r="GU3" s="10"/>
      <c r="GV3" s="10"/>
      <c r="GW3" s="10"/>
      <c r="GX3" s="10"/>
      <c r="GY3" s="10"/>
      <c r="GZ3" s="10"/>
      <c r="HA3" s="10"/>
      <c r="HB3" s="10"/>
      <c r="HC3" s="10"/>
      <c r="HD3" s="10"/>
      <c r="HE3" s="10"/>
      <c r="HF3" s="10"/>
      <c r="HG3" s="10"/>
      <c r="HH3" s="10"/>
      <c r="HI3" s="10"/>
      <c r="HJ3" s="10"/>
      <c r="HK3" s="10"/>
      <c r="HL3" s="10"/>
      <c r="HM3" s="10"/>
      <c r="HN3" s="10"/>
      <c r="HO3" s="10"/>
      <c r="HP3" s="10"/>
      <c r="HQ3" s="10"/>
      <c r="HR3" s="10"/>
      <c r="HS3" s="10"/>
      <c r="HT3" s="10"/>
      <c r="HU3" s="10"/>
      <c r="HV3" s="10"/>
      <c r="HW3" s="10"/>
      <c r="HX3" s="10"/>
      <c r="HY3" s="10"/>
      <c r="HZ3" s="10"/>
      <c r="IA3" s="10"/>
      <c r="IB3" s="10"/>
      <c r="IC3" s="10"/>
      <c r="ID3" s="10"/>
      <c r="IE3" s="10"/>
      <c r="IF3" s="10"/>
      <c r="IG3" s="10"/>
      <c r="IH3" s="10"/>
      <c r="II3" s="10"/>
      <c r="IJ3" s="10"/>
      <c r="IK3" s="10"/>
      <c r="IL3" s="10"/>
      <c r="IM3" s="10"/>
      <c r="IN3" s="10"/>
      <c r="IO3" s="10"/>
      <c r="IP3" s="10"/>
      <c r="IQ3" s="10"/>
      <c r="IR3" s="10"/>
      <c r="IS3" s="10"/>
      <c r="IT3" s="10"/>
      <c r="IU3" s="10"/>
      <c r="IV3" s="10"/>
      <c r="IW3" s="10"/>
      <c r="IX3" s="10"/>
      <c r="IY3" s="10"/>
      <c r="IZ3" s="10"/>
      <c r="JA3" s="10"/>
      <c r="JB3" s="10"/>
      <c r="JC3" s="10"/>
      <c r="JD3" s="10"/>
      <c r="JE3" s="10"/>
      <c r="JF3" s="10"/>
      <c r="JG3" s="10"/>
      <c r="JH3" s="10"/>
      <c r="JI3" s="10"/>
      <c r="JJ3" s="10"/>
      <c r="JK3" s="10"/>
    </row>
    <row r="4" spans="1:271" s="11" customFormat="1" ht="40.9" customHeight="1">
      <c r="A4" s="452" t="s">
        <v>222</v>
      </c>
      <c r="B4" s="452"/>
      <c r="C4" s="507" t="s">
        <v>414</v>
      </c>
      <c r="D4" s="507"/>
      <c r="E4" s="507"/>
      <c r="F4" s="507"/>
      <c r="G4" s="507"/>
      <c r="H4" s="507"/>
      <c r="I4" s="507"/>
      <c r="J4" s="507"/>
      <c r="K4" s="507"/>
      <c r="L4" s="507"/>
      <c r="M4" s="507"/>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10"/>
      <c r="AY4" s="10"/>
      <c r="AZ4" s="10"/>
      <c r="BA4" s="10"/>
      <c r="BB4" s="10"/>
      <c r="BC4" s="10"/>
      <c r="BD4" s="10"/>
      <c r="BE4" s="10"/>
      <c r="BF4" s="10"/>
      <c r="BG4" s="10"/>
      <c r="BH4" s="10"/>
      <c r="BI4" s="10"/>
      <c r="BJ4" s="10"/>
      <c r="BK4" s="10"/>
      <c r="BL4" s="10"/>
      <c r="BM4" s="10"/>
      <c r="BN4" s="10"/>
      <c r="BO4" s="10"/>
      <c r="BP4" s="10"/>
      <c r="BQ4" s="10"/>
      <c r="BR4" s="10"/>
      <c r="BS4" s="10"/>
      <c r="BT4" s="10"/>
      <c r="BU4" s="10"/>
      <c r="BV4" s="10"/>
      <c r="BW4" s="10"/>
      <c r="BX4" s="10"/>
      <c r="BY4" s="10"/>
      <c r="BZ4" s="10"/>
      <c r="CA4" s="10"/>
      <c r="CB4" s="10"/>
      <c r="CC4" s="10"/>
      <c r="CD4" s="10"/>
      <c r="CE4" s="10"/>
      <c r="CF4" s="10"/>
      <c r="CG4" s="10"/>
      <c r="CH4" s="10"/>
      <c r="CI4" s="10"/>
      <c r="CJ4" s="10"/>
      <c r="CK4" s="10"/>
      <c r="CL4" s="10"/>
      <c r="CM4" s="10"/>
      <c r="CN4" s="10"/>
      <c r="CO4" s="10"/>
      <c r="CP4" s="10"/>
      <c r="CQ4" s="10"/>
      <c r="CR4" s="10"/>
      <c r="CS4" s="10"/>
      <c r="CT4" s="10"/>
      <c r="CU4" s="10"/>
      <c r="CV4" s="10"/>
      <c r="CW4" s="10"/>
      <c r="CX4" s="10"/>
      <c r="CY4" s="10"/>
      <c r="CZ4" s="10"/>
      <c r="DA4" s="10"/>
      <c r="DB4" s="10"/>
      <c r="DC4" s="10"/>
      <c r="DD4" s="10"/>
      <c r="DE4" s="10"/>
      <c r="DF4" s="10"/>
      <c r="DG4" s="10"/>
      <c r="DH4" s="10"/>
      <c r="DI4" s="10"/>
      <c r="DJ4" s="10"/>
      <c r="DK4" s="10"/>
      <c r="DL4" s="10"/>
      <c r="DM4" s="10"/>
      <c r="DN4" s="10"/>
      <c r="DO4" s="10"/>
      <c r="DP4" s="10"/>
      <c r="DQ4" s="10"/>
      <c r="DR4" s="10"/>
      <c r="DS4" s="10"/>
      <c r="DT4" s="10"/>
      <c r="DU4" s="10"/>
      <c r="DV4" s="10"/>
      <c r="DW4" s="10"/>
      <c r="DX4" s="10"/>
      <c r="DY4" s="10"/>
      <c r="DZ4" s="10"/>
      <c r="EA4" s="10"/>
      <c r="EB4" s="10"/>
      <c r="EC4" s="10"/>
      <c r="ED4" s="10"/>
      <c r="EE4" s="10"/>
      <c r="EF4" s="10"/>
      <c r="EG4" s="10"/>
      <c r="EH4" s="10"/>
      <c r="EI4" s="10"/>
      <c r="EJ4" s="10"/>
      <c r="EK4" s="10"/>
      <c r="EL4" s="10"/>
      <c r="EM4" s="10"/>
      <c r="EN4" s="10"/>
      <c r="EO4" s="10"/>
      <c r="EP4" s="10"/>
      <c r="EQ4" s="10"/>
      <c r="ER4" s="10"/>
      <c r="ES4" s="10"/>
      <c r="ET4" s="10"/>
      <c r="EU4" s="10"/>
      <c r="EV4" s="10"/>
      <c r="EW4" s="10"/>
      <c r="EX4" s="10"/>
      <c r="EY4" s="10"/>
      <c r="EZ4" s="10"/>
      <c r="FA4" s="10"/>
      <c r="FB4" s="10"/>
      <c r="FC4" s="10"/>
      <c r="FD4" s="10"/>
      <c r="FE4" s="10"/>
      <c r="FF4" s="10"/>
      <c r="FG4" s="10"/>
      <c r="FH4" s="10"/>
      <c r="FI4" s="10"/>
      <c r="FJ4" s="10"/>
      <c r="FK4" s="10"/>
      <c r="FL4" s="10"/>
      <c r="FM4" s="10"/>
      <c r="FN4" s="10"/>
      <c r="FO4" s="10"/>
      <c r="FP4" s="10"/>
      <c r="FQ4" s="10"/>
      <c r="FR4" s="10"/>
      <c r="FS4" s="10"/>
      <c r="FT4" s="10"/>
      <c r="FU4" s="10"/>
      <c r="FV4" s="10"/>
      <c r="FW4" s="10"/>
      <c r="FX4" s="10"/>
      <c r="FY4" s="10"/>
      <c r="FZ4" s="10"/>
      <c r="GA4" s="10"/>
      <c r="GB4" s="10"/>
      <c r="GC4" s="10"/>
      <c r="GD4" s="10"/>
      <c r="GE4" s="10"/>
      <c r="GF4" s="10"/>
      <c r="GG4" s="10"/>
      <c r="GH4" s="10"/>
      <c r="GI4" s="10"/>
      <c r="GJ4" s="10"/>
      <c r="GK4" s="10"/>
      <c r="GL4" s="10"/>
      <c r="GM4" s="10"/>
      <c r="GN4" s="10"/>
      <c r="GO4" s="10"/>
      <c r="GP4" s="10"/>
      <c r="GQ4" s="10"/>
      <c r="GR4" s="10"/>
      <c r="GS4" s="10"/>
      <c r="GT4" s="10"/>
      <c r="GU4" s="10"/>
      <c r="GV4" s="10"/>
      <c r="GW4" s="10"/>
      <c r="GX4" s="10"/>
      <c r="GY4" s="10"/>
      <c r="GZ4" s="10"/>
      <c r="HA4" s="10"/>
      <c r="HB4" s="10"/>
      <c r="HC4" s="10"/>
      <c r="HD4" s="10"/>
      <c r="HE4" s="10"/>
      <c r="HF4" s="10"/>
      <c r="HG4" s="10"/>
      <c r="HH4" s="10"/>
      <c r="HI4" s="10"/>
      <c r="HJ4" s="10"/>
      <c r="HK4" s="10"/>
      <c r="HL4" s="10"/>
      <c r="HM4" s="10"/>
      <c r="HN4" s="10"/>
      <c r="HO4" s="10"/>
      <c r="HP4" s="10"/>
      <c r="HQ4" s="10"/>
      <c r="HR4" s="10"/>
      <c r="HS4" s="10"/>
      <c r="HT4" s="10"/>
      <c r="HU4" s="10"/>
      <c r="HV4" s="10"/>
      <c r="HW4" s="10"/>
      <c r="HX4" s="10"/>
      <c r="HY4" s="10"/>
      <c r="HZ4" s="10"/>
      <c r="IA4" s="10"/>
      <c r="IB4" s="10"/>
      <c r="IC4" s="10"/>
      <c r="ID4" s="10"/>
      <c r="IE4" s="10"/>
      <c r="IF4" s="10"/>
      <c r="IG4" s="10"/>
      <c r="IH4" s="10"/>
      <c r="II4" s="10"/>
      <c r="IJ4" s="10"/>
      <c r="IK4" s="10"/>
      <c r="IL4" s="10"/>
      <c r="IM4" s="10"/>
      <c r="IN4" s="10"/>
      <c r="IO4" s="10"/>
      <c r="IP4" s="10"/>
      <c r="IQ4" s="10"/>
      <c r="IR4" s="10"/>
      <c r="IS4" s="10"/>
      <c r="IT4" s="10"/>
      <c r="IU4" s="10"/>
      <c r="IV4" s="10"/>
      <c r="IW4" s="10"/>
      <c r="IX4" s="10"/>
      <c r="IY4" s="10"/>
      <c r="IZ4" s="10"/>
      <c r="JA4" s="10"/>
      <c r="JB4" s="10"/>
      <c r="JC4" s="10"/>
      <c r="JD4" s="10"/>
      <c r="JE4" s="10"/>
      <c r="JF4" s="10"/>
      <c r="JG4" s="10"/>
      <c r="JH4" s="10"/>
      <c r="JI4" s="10"/>
      <c r="JJ4" s="10"/>
      <c r="JK4" s="10"/>
    </row>
    <row r="5" spans="1:271" s="11" customFormat="1" ht="40.9" customHeight="1" thickBot="1">
      <c r="A5" s="452" t="s">
        <v>223</v>
      </c>
      <c r="B5" s="452"/>
      <c r="C5" s="398" t="s">
        <v>498</v>
      </c>
      <c r="D5" s="571"/>
      <c r="E5" s="571"/>
      <c r="F5" s="571"/>
      <c r="G5" s="571"/>
      <c r="H5" s="571"/>
      <c r="I5" s="571"/>
      <c r="J5" s="571"/>
      <c r="K5" s="571"/>
      <c r="L5" s="571"/>
      <c r="M5" s="572"/>
      <c r="N5" s="10"/>
      <c r="O5" s="10"/>
      <c r="P5" s="10"/>
      <c r="Q5" s="10"/>
      <c r="R5" s="10"/>
      <c r="S5" s="10"/>
      <c r="T5" s="10"/>
      <c r="U5" s="10"/>
      <c r="V5" s="10"/>
      <c r="W5" s="10"/>
      <c r="X5" s="10"/>
      <c r="Y5" s="10"/>
      <c r="Z5" s="10"/>
      <c r="AA5" s="10"/>
      <c r="AB5" s="10"/>
      <c r="AC5" s="10"/>
      <c r="AD5" s="10"/>
      <c r="AE5" s="10"/>
      <c r="AF5" s="10"/>
      <c r="AG5" s="10"/>
      <c r="AH5" s="10"/>
      <c r="AI5" s="10"/>
      <c r="AJ5" s="10"/>
      <c r="AK5" s="10"/>
      <c r="AL5" s="10"/>
      <c r="AM5" s="10"/>
      <c r="AN5" s="10"/>
      <c r="AO5" s="10"/>
      <c r="AP5" s="10"/>
      <c r="AQ5" s="10"/>
      <c r="AR5" s="10"/>
      <c r="AS5" s="10"/>
      <c r="AT5" s="10"/>
      <c r="AU5" s="10"/>
      <c r="AV5" s="10"/>
      <c r="AW5" s="10"/>
      <c r="AX5" s="10"/>
      <c r="AY5" s="10"/>
      <c r="AZ5" s="10"/>
      <c r="BA5" s="10"/>
      <c r="BB5" s="10"/>
      <c r="BC5" s="10"/>
      <c r="BD5" s="10"/>
      <c r="BE5" s="10"/>
      <c r="BF5" s="10"/>
      <c r="BG5" s="10"/>
      <c r="BH5" s="10"/>
      <c r="BI5" s="10"/>
      <c r="BJ5" s="10"/>
      <c r="BK5" s="10"/>
      <c r="BL5" s="10"/>
      <c r="BM5" s="10"/>
      <c r="BN5" s="10"/>
      <c r="BO5" s="10"/>
      <c r="BP5" s="10"/>
      <c r="BQ5" s="10"/>
      <c r="BR5" s="10"/>
      <c r="BS5" s="10"/>
      <c r="BT5" s="10"/>
      <c r="BU5" s="10"/>
      <c r="BV5" s="10"/>
      <c r="BW5" s="10"/>
      <c r="BX5" s="10"/>
      <c r="BY5" s="10"/>
      <c r="BZ5" s="10"/>
      <c r="CA5" s="10"/>
      <c r="CB5" s="10"/>
      <c r="CC5" s="10"/>
      <c r="CD5" s="10"/>
      <c r="CE5" s="10"/>
      <c r="CF5" s="10"/>
      <c r="CG5" s="10"/>
      <c r="CH5" s="10"/>
      <c r="CI5" s="10"/>
      <c r="CJ5" s="10"/>
      <c r="CK5" s="10"/>
      <c r="CL5" s="10"/>
      <c r="CM5" s="10"/>
      <c r="CN5" s="10"/>
      <c r="CO5" s="10"/>
      <c r="CP5" s="10"/>
      <c r="CQ5" s="10"/>
      <c r="CR5" s="10"/>
      <c r="CS5" s="10"/>
      <c r="CT5" s="10"/>
      <c r="CU5" s="10"/>
      <c r="CV5" s="10"/>
      <c r="CW5" s="10"/>
      <c r="CX5" s="10"/>
      <c r="CY5" s="10"/>
      <c r="CZ5" s="10"/>
      <c r="DA5" s="10"/>
      <c r="DB5" s="10"/>
      <c r="DC5" s="10"/>
      <c r="DD5" s="10"/>
      <c r="DE5" s="10"/>
      <c r="DF5" s="10"/>
      <c r="DG5" s="10"/>
      <c r="DH5" s="10"/>
      <c r="DI5" s="10"/>
      <c r="DJ5" s="10"/>
      <c r="DK5" s="10"/>
      <c r="DL5" s="10"/>
      <c r="DM5" s="10"/>
      <c r="DN5" s="10"/>
      <c r="DO5" s="10"/>
      <c r="DP5" s="10"/>
      <c r="DQ5" s="10"/>
      <c r="DR5" s="10"/>
      <c r="DS5" s="10"/>
      <c r="DT5" s="10"/>
      <c r="DU5" s="10"/>
      <c r="DV5" s="10"/>
      <c r="DW5" s="10"/>
      <c r="DX5" s="10"/>
      <c r="DY5" s="10"/>
      <c r="DZ5" s="10"/>
      <c r="EA5" s="10"/>
      <c r="EB5" s="10"/>
      <c r="EC5" s="10"/>
      <c r="ED5" s="10"/>
      <c r="EE5" s="10"/>
      <c r="EF5" s="10"/>
      <c r="EG5" s="10"/>
      <c r="EH5" s="10"/>
      <c r="EI5" s="10"/>
      <c r="EJ5" s="10"/>
      <c r="EK5" s="10"/>
      <c r="EL5" s="10"/>
      <c r="EM5" s="10"/>
      <c r="EN5" s="10"/>
      <c r="EO5" s="10"/>
      <c r="EP5" s="10"/>
      <c r="EQ5" s="10"/>
      <c r="ER5" s="10"/>
      <c r="ES5" s="10"/>
      <c r="ET5" s="10"/>
      <c r="EU5" s="10"/>
      <c r="EV5" s="10"/>
      <c r="EW5" s="10"/>
      <c r="EX5" s="10"/>
      <c r="EY5" s="10"/>
      <c r="EZ5" s="10"/>
      <c r="FA5" s="10"/>
      <c r="FB5" s="10"/>
      <c r="FC5" s="10"/>
      <c r="FD5" s="10"/>
      <c r="FE5" s="10"/>
      <c r="FF5" s="10"/>
      <c r="FG5" s="10"/>
      <c r="FH5" s="10"/>
      <c r="FI5" s="10"/>
      <c r="FJ5" s="10"/>
      <c r="FK5" s="10"/>
      <c r="FL5" s="10"/>
      <c r="FM5" s="10"/>
      <c r="FN5" s="10"/>
      <c r="FO5" s="10"/>
      <c r="FP5" s="10"/>
      <c r="FQ5" s="10"/>
      <c r="FR5" s="10"/>
      <c r="FS5" s="10"/>
      <c r="FT5" s="10"/>
      <c r="FU5" s="10"/>
      <c r="FV5" s="10"/>
      <c r="FW5" s="10"/>
      <c r="FX5" s="10"/>
      <c r="FY5" s="10"/>
      <c r="FZ5" s="10"/>
      <c r="GA5" s="10"/>
      <c r="GB5" s="10"/>
      <c r="GC5" s="10"/>
      <c r="GD5" s="10"/>
      <c r="GE5" s="10"/>
      <c r="GF5" s="10"/>
      <c r="GG5" s="10"/>
      <c r="GH5" s="10"/>
      <c r="GI5" s="10"/>
      <c r="GJ5" s="10"/>
      <c r="GK5" s="10"/>
      <c r="GL5" s="10"/>
      <c r="GM5" s="10"/>
      <c r="GN5" s="10"/>
      <c r="GO5" s="10"/>
      <c r="GP5" s="10"/>
      <c r="GQ5" s="10"/>
      <c r="GR5" s="10"/>
      <c r="GS5" s="10"/>
      <c r="GT5" s="10"/>
      <c r="GU5" s="10"/>
      <c r="GV5" s="10"/>
      <c r="GW5" s="10"/>
      <c r="GX5" s="10"/>
      <c r="GY5" s="10"/>
      <c r="GZ5" s="10"/>
      <c r="HA5" s="10"/>
      <c r="HB5" s="10"/>
      <c r="HC5" s="10"/>
      <c r="HD5" s="10"/>
      <c r="HE5" s="10"/>
      <c r="HF5" s="10"/>
      <c r="HG5" s="10"/>
      <c r="HH5" s="10"/>
      <c r="HI5" s="10"/>
      <c r="HJ5" s="10"/>
      <c r="HK5" s="10"/>
      <c r="HL5" s="10"/>
      <c r="HM5" s="10"/>
      <c r="HN5" s="10"/>
      <c r="HO5" s="10"/>
      <c r="HP5" s="10"/>
      <c r="HQ5" s="10"/>
      <c r="HR5" s="10"/>
      <c r="HS5" s="10"/>
      <c r="HT5" s="10"/>
      <c r="HU5" s="10"/>
      <c r="HV5" s="10"/>
      <c r="HW5" s="10"/>
      <c r="HX5" s="10"/>
      <c r="HY5" s="10"/>
      <c r="HZ5" s="10"/>
      <c r="IA5" s="10"/>
      <c r="IB5" s="10"/>
      <c r="IC5" s="10"/>
      <c r="ID5" s="10"/>
      <c r="IE5" s="10"/>
      <c r="IF5" s="10"/>
      <c r="IG5" s="10"/>
      <c r="IH5" s="10"/>
      <c r="II5" s="10"/>
      <c r="IJ5" s="10"/>
      <c r="IK5" s="10"/>
      <c r="IL5" s="10"/>
      <c r="IM5" s="10"/>
      <c r="IN5" s="10"/>
      <c r="IO5" s="10"/>
      <c r="IP5" s="10"/>
      <c r="IQ5" s="10"/>
      <c r="IR5" s="10"/>
      <c r="IS5" s="10"/>
      <c r="IT5" s="10"/>
      <c r="IU5" s="10"/>
      <c r="IV5" s="10"/>
      <c r="IW5" s="10"/>
      <c r="IX5" s="10"/>
      <c r="IY5" s="10"/>
      <c r="IZ5" s="10"/>
      <c r="JA5" s="10"/>
      <c r="JB5" s="10"/>
      <c r="JC5" s="10"/>
      <c r="JD5" s="10"/>
      <c r="JE5" s="10"/>
      <c r="JF5" s="10"/>
      <c r="JG5" s="10"/>
      <c r="JH5" s="10"/>
      <c r="JI5" s="10"/>
      <c r="JJ5" s="10"/>
      <c r="JK5" s="10"/>
    </row>
    <row r="6" spans="1:271" s="15" customFormat="1" ht="40.5" customHeight="1" thickTop="1" thickBot="1">
      <c r="A6" s="566" t="s">
        <v>415</v>
      </c>
      <c r="B6" s="567"/>
      <c r="C6" s="568"/>
      <c r="D6" s="569" t="s">
        <v>416</v>
      </c>
      <c r="E6" s="569"/>
      <c r="F6" s="569"/>
      <c r="G6" s="570" t="s">
        <v>417</v>
      </c>
      <c r="H6" s="573" t="s">
        <v>418</v>
      </c>
      <c r="I6" s="575" t="s">
        <v>419</v>
      </c>
      <c r="J6" s="576"/>
      <c r="K6" s="575" t="s">
        <v>420</v>
      </c>
      <c r="L6" s="576"/>
      <c r="M6" s="577" t="s">
        <v>421</v>
      </c>
      <c r="N6" s="23"/>
      <c r="O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c r="CL6" s="23"/>
      <c r="CM6" s="23"/>
      <c r="CN6" s="23"/>
      <c r="CO6" s="23"/>
      <c r="CP6" s="23"/>
      <c r="CQ6" s="23"/>
      <c r="CR6" s="23"/>
      <c r="CS6" s="23"/>
      <c r="CT6" s="23"/>
      <c r="CU6" s="23"/>
      <c r="CV6" s="23"/>
      <c r="CW6" s="23"/>
      <c r="CX6" s="23"/>
      <c r="CY6" s="23"/>
      <c r="CZ6" s="23"/>
      <c r="DA6" s="23"/>
      <c r="DB6" s="23"/>
      <c r="DC6" s="23"/>
      <c r="DD6" s="23"/>
      <c r="DE6" s="23"/>
      <c r="DF6" s="23"/>
      <c r="DG6" s="23"/>
      <c r="DH6" s="23"/>
      <c r="DI6" s="23"/>
      <c r="DJ6" s="23"/>
      <c r="DK6" s="23"/>
      <c r="DL6" s="23"/>
      <c r="DM6" s="23"/>
      <c r="DN6" s="23"/>
      <c r="DO6" s="23"/>
      <c r="DP6" s="23"/>
      <c r="DQ6" s="23"/>
      <c r="DR6" s="23"/>
      <c r="DS6" s="23"/>
      <c r="DT6" s="23"/>
      <c r="DU6" s="23"/>
      <c r="DV6" s="23"/>
      <c r="DW6" s="23"/>
      <c r="DX6" s="23"/>
      <c r="DY6" s="23"/>
      <c r="DZ6" s="23"/>
      <c r="EA6" s="23"/>
      <c r="EB6" s="23"/>
      <c r="EC6" s="23"/>
      <c r="ED6" s="23"/>
      <c r="EE6" s="23"/>
      <c r="EF6" s="23"/>
      <c r="EG6" s="23"/>
      <c r="EH6" s="23"/>
      <c r="EI6" s="23"/>
      <c r="EJ6" s="23"/>
      <c r="EK6" s="23"/>
      <c r="EL6" s="23"/>
      <c r="EM6" s="23"/>
      <c r="EN6" s="23"/>
      <c r="EO6" s="23"/>
      <c r="EP6" s="23"/>
      <c r="EQ6" s="23"/>
      <c r="ER6" s="23"/>
      <c r="ES6" s="23"/>
      <c r="ET6" s="23"/>
      <c r="EU6" s="23"/>
      <c r="EV6" s="23"/>
      <c r="EW6" s="23"/>
      <c r="EX6" s="23"/>
      <c r="EY6" s="23"/>
      <c r="EZ6" s="23"/>
      <c r="FA6" s="23"/>
      <c r="FB6" s="23"/>
      <c r="FC6" s="23"/>
      <c r="FD6" s="23"/>
      <c r="FE6" s="23"/>
      <c r="FF6" s="23"/>
      <c r="FG6" s="23"/>
      <c r="FH6" s="23"/>
      <c r="FI6" s="23"/>
      <c r="FJ6" s="23"/>
      <c r="FK6" s="23"/>
      <c r="FL6" s="23"/>
      <c r="FM6" s="23"/>
    </row>
    <row r="7" spans="1:271" s="16" customFormat="1" ht="108" customHeight="1" thickTop="1" thickBot="1">
      <c r="A7" s="27" t="s">
        <v>38</v>
      </c>
      <c r="B7" s="27" t="s">
        <v>163</v>
      </c>
      <c r="C7" s="27" t="s">
        <v>165</v>
      </c>
      <c r="D7" s="20" t="s">
        <v>175</v>
      </c>
      <c r="E7" s="20" t="s">
        <v>422</v>
      </c>
      <c r="F7" s="20" t="s">
        <v>423</v>
      </c>
      <c r="G7" s="570"/>
      <c r="H7" s="574"/>
      <c r="I7" s="21" t="s">
        <v>424</v>
      </c>
      <c r="J7" s="21" t="s">
        <v>425</v>
      </c>
      <c r="K7" s="21" t="s">
        <v>426</v>
      </c>
      <c r="L7" s="21" t="s">
        <v>427</v>
      </c>
      <c r="M7" s="577"/>
      <c r="N7" s="24"/>
      <c r="O7" s="24"/>
      <c r="P7" s="24"/>
      <c r="Q7" s="24"/>
      <c r="R7" s="24"/>
      <c r="S7" s="24"/>
      <c r="T7" s="24"/>
      <c r="U7" s="24"/>
      <c r="V7" s="24"/>
      <c r="W7" s="24"/>
      <c r="X7" s="24"/>
      <c r="Y7" s="24"/>
      <c r="Z7" s="24"/>
      <c r="AA7" s="24"/>
      <c r="AB7" s="24"/>
      <c r="AC7" s="24"/>
      <c r="AD7" s="24"/>
      <c r="AE7" s="24"/>
      <c r="AF7" s="24"/>
      <c r="AG7" s="24"/>
      <c r="AH7" s="24"/>
      <c r="AI7" s="24"/>
      <c r="AJ7" s="24"/>
      <c r="AK7" s="24"/>
      <c r="AL7" s="24"/>
      <c r="AM7" s="24"/>
      <c r="AN7" s="24"/>
      <c r="AO7" s="24"/>
      <c r="AP7" s="24"/>
      <c r="AQ7" s="24"/>
      <c r="AR7" s="24"/>
      <c r="AS7" s="24"/>
      <c r="AT7" s="24"/>
      <c r="AU7" s="24"/>
      <c r="AV7" s="24"/>
      <c r="AW7" s="24"/>
      <c r="AX7" s="24"/>
      <c r="AY7" s="24"/>
      <c r="AZ7" s="24"/>
      <c r="BA7" s="24"/>
      <c r="BB7" s="24"/>
      <c r="BC7" s="24"/>
      <c r="BD7" s="24"/>
      <c r="BE7" s="24"/>
      <c r="BF7" s="24"/>
      <c r="BG7" s="24"/>
      <c r="BH7" s="24"/>
      <c r="BI7" s="24"/>
      <c r="BJ7" s="24"/>
      <c r="BK7" s="24"/>
      <c r="BL7" s="24"/>
      <c r="BM7" s="24"/>
      <c r="BN7" s="24"/>
      <c r="BO7" s="24"/>
      <c r="BP7" s="24"/>
      <c r="BQ7" s="24"/>
      <c r="BR7" s="24"/>
      <c r="BS7" s="24"/>
      <c r="BT7" s="24"/>
      <c r="BU7" s="24"/>
      <c r="BV7" s="24"/>
      <c r="BW7" s="24"/>
      <c r="BX7" s="24"/>
      <c r="BY7" s="24"/>
      <c r="BZ7" s="24"/>
      <c r="CA7" s="24"/>
      <c r="CB7" s="24"/>
      <c r="CC7" s="24"/>
      <c r="CD7" s="24"/>
      <c r="CE7" s="24"/>
      <c r="CF7" s="24"/>
      <c r="CG7" s="24"/>
      <c r="CH7" s="24"/>
      <c r="CI7" s="24"/>
      <c r="CJ7" s="24"/>
      <c r="CK7" s="24"/>
      <c r="CL7" s="24"/>
      <c r="CM7" s="24"/>
      <c r="CN7" s="24"/>
      <c r="CO7" s="24"/>
      <c r="CP7" s="24"/>
      <c r="CQ7" s="24"/>
      <c r="CR7" s="24"/>
      <c r="CS7" s="24"/>
      <c r="CT7" s="24"/>
      <c r="CU7" s="24"/>
      <c r="CV7" s="24"/>
      <c r="CW7" s="24"/>
      <c r="CX7" s="24"/>
      <c r="CY7" s="24"/>
      <c r="CZ7" s="24"/>
      <c r="DA7" s="24"/>
      <c r="DB7" s="24"/>
      <c r="DC7" s="24"/>
      <c r="DD7" s="24"/>
      <c r="DE7" s="24"/>
      <c r="DF7" s="24"/>
      <c r="DG7" s="24"/>
      <c r="DH7" s="24"/>
      <c r="DI7" s="24"/>
      <c r="DJ7" s="24"/>
      <c r="DK7" s="24"/>
      <c r="DL7" s="24"/>
      <c r="DM7" s="24"/>
      <c r="DN7" s="24"/>
      <c r="DO7" s="24"/>
      <c r="DP7" s="24"/>
      <c r="DQ7" s="24"/>
      <c r="DR7" s="24"/>
      <c r="DS7" s="24"/>
      <c r="DT7" s="24"/>
      <c r="DU7" s="24"/>
      <c r="DV7" s="24"/>
      <c r="DW7" s="24"/>
      <c r="DX7" s="24"/>
      <c r="DY7" s="24"/>
      <c r="DZ7" s="24"/>
      <c r="EA7" s="24"/>
      <c r="EB7" s="24"/>
      <c r="EC7" s="24"/>
      <c r="ED7" s="24"/>
      <c r="EE7" s="24"/>
      <c r="EF7" s="24"/>
      <c r="EG7" s="24"/>
      <c r="EH7" s="24"/>
      <c r="EI7" s="24"/>
      <c r="EJ7" s="24"/>
      <c r="EK7" s="24"/>
      <c r="EL7" s="24"/>
      <c r="EM7" s="24"/>
      <c r="EN7" s="24"/>
      <c r="EO7" s="24"/>
      <c r="EP7" s="24"/>
      <c r="EQ7" s="24"/>
      <c r="ER7" s="24"/>
      <c r="ES7" s="24"/>
      <c r="ET7" s="24"/>
      <c r="EU7" s="24"/>
      <c r="EV7" s="24"/>
      <c r="EW7" s="24"/>
      <c r="EX7" s="24"/>
      <c r="EY7" s="24"/>
      <c r="EZ7" s="24"/>
      <c r="FA7" s="24"/>
      <c r="FB7" s="24"/>
      <c r="FC7" s="24"/>
      <c r="FD7" s="24"/>
      <c r="FE7" s="24"/>
      <c r="FF7" s="24"/>
      <c r="FG7" s="24"/>
      <c r="FH7" s="24"/>
      <c r="FI7" s="24"/>
      <c r="FJ7" s="24"/>
      <c r="FK7" s="24"/>
      <c r="FL7" s="24"/>
      <c r="FM7" s="24"/>
    </row>
    <row r="8" spans="1:271" s="17" customFormat="1" ht="21.75" customHeight="1" thickTop="1" thickBot="1">
      <c r="A8" s="581"/>
      <c r="B8" s="582"/>
      <c r="C8" s="582"/>
      <c r="D8" s="582"/>
      <c r="E8" s="582"/>
      <c r="F8" s="582"/>
      <c r="G8" s="582"/>
      <c r="H8" s="22"/>
      <c r="I8" s="22"/>
      <c r="J8" s="22"/>
      <c r="K8" s="22"/>
      <c r="L8" s="22"/>
      <c r="M8" s="22"/>
      <c r="N8" s="25"/>
      <c r="O8" s="25"/>
      <c r="P8" s="25"/>
      <c r="Q8" s="25"/>
      <c r="R8" s="25"/>
      <c r="S8" s="25"/>
      <c r="T8" s="25"/>
      <c r="U8" s="25"/>
      <c r="V8" s="25"/>
      <c r="W8" s="25"/>
      <c r="X8" s="2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c r="ES8" s="25"/>
      <c r="ET8" s="25"/>
      <c r="EU8" s="25"/>
      <c r="EV8" s="25"/>
      <c r="EW8" s="25"/>
      <c r="EX8" s="25"/>
      <c r="EY8" s="25"/>
      <c r="EZ8" s="25"/>
      <c r="FA8" s="25"/>
      <c r="FB8" s="25"/>
      <c r="FC8" s="25"/>
      <c r="FD8" s="25"/>
      <c r="FE8" s="25"/>
      <c r="FF8" s="25"/>
      <c r="FG8" s="25"/>
      <c r="FH8" s="25"/>
      <c r="FI8" s="25"/>
      <c r="FJ8" s="25"/>
      <c r="FK8" s="25"/>
      <c r="FL8" s="25"/>
      <c r="FM8" s="25"/>
    </row>
    <row r="9" spans="1:271" s="18" customFormat="1" ht="15" customHeight="1">
      <c r="A9" s="583">
        <f>'7- Mapa Final'!A10</f>
        <v>1</v>
      </c>
      <c r="B9" s="585" t="str">
        <f>'7- Mapa Final'!B10</f>
        <v xml:space="preserve">Incumplimiento de los requisitos legales del SG-SST </v>
      </c>
      <c r="C9" s="585" t="str">
        <f>'7- Mapa Final'!C10</f>
        <v>No implementar dentro de los tiempos legales el SG-SST o implementarlo en forma parcial</v>
      </c>
      <c r="D9" s="597" t="str">
        <f>'7- Mapa Final'!J10</f>
        <v>Media - 3</v>
      </c>
      <c r="E9" s="599" t="str">
        <f>'7- Mapa Final'!K10</f>
        <v>Leve - 1</v>
      </c>
      <c r="F9" s="591" t="str">
        <f>'7- Mapa Final'!M10</f>
        <v>Moderado - 3</v>
      </c>
      <c r="G9" s="406"/>
      <c r="H9" s="595"/>
      <c r="I9" s="595"/>
      <c r="J9" s="595"/>
      <c r="K9" s="595"/>
      <c r="L9" s="595"/>
      <c r="M9" s="607"/>
      <c r="N9" s="26"/>
      <c r="O9" s="26"/>
      <c r="P9" s="26"/>
      <c r="Q9" s="26"/>
      <c r="R9" s="26"/>
      <c r="S9" s="26"/>
      <c r="T9" s="26"/>
      <c r="U9" s="26"/>
      <c r="V9" s="26"/>
      <c r="W9" s="26"/>
      <c r="X9" s="26"/>
      <c r="Y9" s="26"/>
      <c r="Z9" s="26"/>
      <c r="AA9" s="26"/>
      <c r="AB9" s="26"/>
      <c r="AC9" s="26"/>
      <c r="AD9" s="26"/>
      <c r="AE9" s="26"/>
      <c r="AF9" s="26"/>
      <c r="AG9" s="26"/>
      <c r="AH9" s="26"/>
      <c r="AI9" s="26"/>
      <c r="AJ9" s="26"/>
      <c r="AK9" s="26"/>
      <c r="AL9" s="26"/>
      <c r="AM9" s="26"/>
      <c r="AN9" s="26"/>
      <c r="AO9" s="26"/>
      <c r="AP9" s="26"/>
      <c r="AQ9" s="26"/>
      <c r="AR9" s="26"/>
      <c r="AS9" s="26"/>
      <c r="AT9" s="26"/>
      <c r="AU9" s="26"/>
      <c r="AV9" s="26"/>
      <c r="AW9" s="26"/>
      <c r="AX9" s="26"/>
      <c r="AY9" s="26"/>
      <c r="AZ9" s="26"/>
      <c r="BA9" s="26"/>
      <c r="BB9" s="26"/>
      <c r="BC9" s="26"/>
      <c r="BD9" s="26"/>
      <c r="BE9" s="26"/>
      <c r="BF9" s="26"/>
      <c r="BG9" s="26"/>
      <c r="BH9" s="26"/>
      <c r="BI9" s="26"/>
      <c r="BJ9" s="26"/>
      <c r="BK9" s="26"/>
      <c r="BL9" s="26"/>
      <c r="BM9" s="26"/>
      <c r="BN9" s="26"/>
      <c r="BO9" s="26"/>
      <c r="BP9" s="26"/>
      <c r="BQ9" s="26"/>
      <c r="BR9" s="26"/>
      <c r="BS9" s="26"/>
      <c r="BT9" s="26"/>
      <c r="BU9" s="26"/>
      <c r="BV9" s="26"/>
      <c r="BW9" s="26"/>
      <c r="BX9" s="26"/>
      <c r="BY9" s="26"/>
      <c r="BZ9" s="26"/>
      <c r="CA9" s="26"/>
      <c r="CB9" s="26"/>
      <c r="CC9" s="26"/>
      <c r="CD9" s="26"/>
      <c r="CE9" s="26"/>
      <c r="CF9" s="26"/>
      <c r="CG9" s="26"/>
      <c r="CH9" s="26"/>
      <c r="CI9" s="26"/>
      <c r="CJ9" s="26"/>
      <c r="CK9" s="26"/>
      <c r="CL9" s="26"/>
      <c r="CM9" s="26"/>
      <c r="CN9" s="26"/>
      <c r="CO9" s="26"/>
      <c r="CP9" s="26"/>
      <c r="CQ9" s="26"/>
      <c r="CR9" s="26"/>
      <c r="CS9" s="26"/>
      <c r="CT9" s="26"/>
      <c r="CU9" s="26"/>
      <c r="CV9" s="26"/>
      <c r="CW9" s="26"/>
      <c r="CX9" s="26"/>
      <c r="CY9" s="26"/>
      <c r="CZ9" s="26"/>
      <c r="DA9" s="26"/>
      <c r="DB9" s="26"/>
      <c r="DC9" s="26"/>
      <c r="DD9" s="26"/>
      <c r="DE9" s="26"/>
      <c r="DF9" s="26"/>
      <c r="DG9" s="26"/>
      <c r="DH9" s="26"/>
      <c r="DI9" s="26"/>
      <c r="DJ9" s="26"/>
      <c r="DK9" s="26"/>
      <c r="DL9" s="26"/>
      <c r="DM9" s="26"/>
      <c r="DN9" s="26"/>
      <c r="DO9" s="26"/>
      <c r="DP9" s="26"/>
      <c r="DQ9" s="26"/>
      <c r="DR9" s="26"/>
      <c r="DS9" s="26"/>
      <c r="DT9" s="26"/>
      <c r="DU9" s="26"/>
      <c r="DV9" s="26"/>
      <c r="DW9" s="26"/>
      <c r="DX9" s="26"/>
      <c r="DY9" s="26"/>
      <c r="DZ9" s="26"/>
      <c r="EA9" s="26"/>
      <c r="EB9" s="26"/>
      <c r="EC9" s="26"/>
      <c r="ED9" s="26"/>
      <c r="EE9" s="26"/>
      <c r="EF9" s="26"/>
      <c r="EG9" s="26"/>
      <c r="EH9" s="26"/>
      <c r="EI9" s="26"/>
      <c r="EJ9" s="26"/>
      <c r="EK9" s="26"/>
      <c r="EL9" s="26"/>
      <c r="EM9" s="26"/>
      <c r="EN9" s="26"/>
      <c r="EO9" s="26"/>
      <c r="EP9" s="26"/>
      <c r="EQ9" s="26"/>
      <c r="ER9" s="26"/>
      <c r="ES9" s="26"/>
      <c r="ET9" s="26"/>
      <c r="EU9" s="26"/>
      <c r="EV9" s="26"/>
      <c r="EW9" s="26"/>
      <c r="EX9" s="26"/>
      <c r="EY9" s="26"/>
      <c r="EZ9" s="26"/>
      <c r="FA9" s="26"/>
      <c r="FB9" s="26"/>
      <c r="FC9" s="26"/>
      <c r="FD9" s="26"/>
      <c r="FE9" s="26"/>
      <c r="FF9" s="26"/>
      <c r="FG9" s="26"/>
      <c r="FH9" s="26"/>
      <c r="FI9" s="26"/>
      <c r="FJ9" s="26"/>
      <c r="FK9" s="26"/>
      <c r="FL9" s="26"/>
      <c r="FM9" s="26"/>
    </row>
    <row r="10" spans="1:271" s="18" customFormat="1" ht="13.5" customHeight="1">
      <c r="A10" s="584"/>
      <c r="B10" s="586"/>
      <c r="C10" s="586"/>
      <c r="D10" s="598"/>
      <c r="E10" s="600"/>
      <c r="F10" s="592"/>
      <c r="G10" s="407"/>
      <c r="H10" s="588"/>
      <c r="I10" s="588"/>
      <c r="J10" s="588"/>
      <c r="K10" s="588"/>
      <c r="L10" s="588"/>
      <c r="M10" s="603"/>
      <c r="N10" s="26"/>
      <c r="O10" s="26"/>
      <c r="P10" s="26"/>
      <c r="Q10" s="26"/>
      <c r="R10" s="26"/>
      <c r="S10" s="26"/>
      <c r="T10" s="26"/>
      <c r="U10" s="26"/>
      <c r="V10" s="26"/>
      <c r="W10" s="26"/>
      <c r="X10" s="26"/>
      <c r="Y10" s="26"/>
      <c r="Z10" s="26"/>
      <c r="AA10" s="26"/>
      <c r="AB10" s="26"/>
      <c r="AC10" s="26"/>
      <c r="AD10" s="26"/>
      <c r="AE10" s="26"/>
      <c r="AF10" s="26"/>
      <c r="AG10" s="26"/>
      <c r="AH10" s="26"/>
      <c r="AI10" s="26"/>
      <c r="AJ10" s="26"/>
      <c r="AK10" s="26"/>
      <c r="AL10" s="26"/>
      <c r="AM10" s="26"/>
      <c r="AN10" s="26"/>
      <c r="AO10" s="26"/>
      <c r="AP10" s="26"/>
      <c r="AQ10" s="26"/>
      <c r="AR10" s="26"/>
      <c r="AS10" s="26"/>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6"/>
      <c r="CG10" s="26"/>
      <c r="CH10" s="26"/>
      <c r="CI10" s="26"/>
      <c r="CJ10" s="26"/>
      <c r="CK10" s="26"/>
      <c r="CL10" s="26"/>
      <c r="CM10" s="26"/>
      <c r="CN10" s="26"/>
      <c r="CO10" s="26"/>
      <c r="CP10" s="26"/>
      <c r="CQ10" s="26"/>
      <c r="CR10" s="26"/>
      <c r="CS10" s="26"/>
      <c r="CT10" s="26"/>
      <c r="CU10" s="26"/>
      <c r="CV10" s="26"/>
      <c r="CW10" s="26"/>
      <c r="CX10" s="26"/>
      <c r="CY10" s="26"/>
      <c r="CZ10" s="26"/>
      <c r="DA10" s="26"/>
      <c r="DB10" s="26"/>
      <c r="DC10" s="26"/>
      <c r="DD10" s="26"/>
      <c r="DE10" s="26"/>
      <c r="DF10" s="26"/>
      <c r="DG10" s="26"/>
      <c r="DH10" s="26"/>
      <c r="DI10" s="26"/>
      <c r="DJ10" s="26"/>
      <c r="DK10" s="26"/>
      <c r="DL10" s="26"/>
      <c r="DM10" s="26"/>
      <c r="DN10" s="26"/>
      <c r="DO10" s="26"/>
      <c r="DP10" s="26"/>
      <c r="DQ10" s="26"/>
      <c r="DR10" s="26"/>
      <c r="DS10" s="26"/>
      <c r="DT10" s="26"/>
      <c r="DU10" s="26"/>
      <c r="DV10" s="26"/>
      <c r="DW10" s="26"/>
      <c r="DX10" s="26"/>
      <c r="DY10" s="26"/>
      <c r="DZ10" s="26"/>
      <c r="EA10" s="26"/>
      <c r="EB10" s="26"/>
      <c r="EC10" s="26"/>
      <c r="ED10" s="26"/>
      <c r="EE10" s="26"/>
      <c r="EF10" s="26"/>
      <c r="EG10" s="26"/>
      <c r="EH10" s="26"/>
      <c r="EI10" s="26"/>
      <c r="EJ10" s="26"/>
      <c r="EK10" s="26"/>
      <c r="EL10" s="26"/>
      <c r="EM10" s="26"/>
      <c r="EN10" s="26"/>
      <c r="EO10" s="26"/>
      <c r="EP10" s="26"/>
      <c r="EQ10" s="26"/>
      <c r="ER10" s="26"/>
      <c r="ES10" s="26"/>
      <c r="ET10" s="26"/>
      <c r="EU10" s="26"/>
      <c r="EV10" s="26"/>
      <c r="EW10" s="26"/>
      <c r="EX10" s="26"/>
      <c r="EY10" s="26"/>
      <c r="EZ10" s="26"/>
      <c r="FA10" s="26"/>
      <c r="FB10" s="26"/>
      <c r="FC10" s="26"/>
      <c r="FD10" s="26"/>
      <c r="FE10" s="26"/>
      <c r="FF10" s="26"/>
      <c r="FG10" s="26"/>
      <c r="FH10" s="26"/>
      <c r="FI10" s="26"/>
      <c r="FJ10" s="26"/>
      <c r="FK10" s="26"/>
      <c r="FL10" s="26"/>
      <c r="FM10" s="26"/>
    </row>
    <row r="11" spans="1:271" s="18" customFormat="1" ht="13.5" customHeight="1">
      <c r="A11" s="584"/>
      <c r="B11" s="586"/>
      <c r="C11" s="586"/>
      <c r="D11" s="598"/>
      <c r="E11" s="600"/>
      <c r="F11" s="592"/>
      <c r="G11" s="407"/>
      <c r="H11" s="588"/>
      <c r="I11" s="588"/>
      <c r="J11" s="588"/>
      <c r="K11" s="588"/>
      <c r="L11" s="588"/>
      <c r="M11" s="603"/>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c r="CN11" s="26"/>
      <c r="CO11" s="26"/>
      <c r="CP11" s="26"/>
      <c r="CQ11" s="26"/>
      <c r="CR11" s="26"/>
      <c r="CS11" s="26"/>
      <c r="CT11" s="26"/>
      <c r="CU11" s="26"/>
      <c r="CV11" s="26"/>
      <c r="CW11" s="26"/>
      <c r="CX11" s="26"/>
      <c r="CY11" s="26"/>
      <c r="CZ11" s="26"/>
      <c r="DA11" s="26"/>
      <c r="DB11" s="26"/>
      <c r="DC11" s="26"/>
      <c r="DD11" s="26"/>
      <c r="DE11" s="26"/>
      <c r="DF11" s="26"/>
      <c r="DG11" s="26"/>
      <c r="DH11" s="26"/>
      <c r="DI11" s="26"/>
      <c r="DJ11" s="26"/>
      <c r="DK11" s="26"/>
      <c r="DL11" s="26"/>
      <c r="DM11" s="26"/>
      <c r="DN11" s="26"/>
      <c r="DO11" s="26"/>
      <c r="DP11" s="26"/>
      <c r="DQ11" s="26"/>
      <c r="DR11" s="26"/>
      <c r="DS11" s="26"/>
      <c r="DT11" s="26"/>
      <c r="DU11" s="26"/>
      <c r="DV11" s="26"/>
      <c r="DW11" s="26"/>
      <c r="DX11" s="26"/>
      <c r="DY11" s="26"/>
      <c r="DZ11" s="26"/>
      <c r="EA11" s="26"/>
      <c r="EB11" s="26"/>
      <c r="EC11" s="26"/>
      <c r="ED11" s="26"/>
      <c r="EE11" s="26"/>
      <c r="EF11" s="26"/>
      <c r="EG11" s="26"/>
      <c r="EH11" s="26"/>
      <c r="EI11" s="26"/>
      <c r="EJ11" s="26"/>
      <c r="EK11" s="26"/>
      <c r="EL11" s="26"/>
      <c r="EM11" s="26"/>
      <c r="EN11" s="26"/>
      <c r="EO11" s="26"/>
      <c r="EP11" s="26"/>
      <c r="EQ11" s="26"/>
      <c r="ER11" s="26"/>
      <c r="ES11" s="26"/>
      <c r="ET11" s="26"/>
      <c r="EU11" s="26"/>
      <c r="EV11" s="26"/>
      <c r="EW11" s="26"/>
      <c r="EX11" s="26"/>
      <c r="EY11" s="26"/>
      <c r="EZ11" s="26"/>
      <c r="FA11" s="26"/>
      <c r="FB11" s="26"/>
      <c r="FC11" s="26"/>
      <c r="FD11" s="26"/>
      <c r="FE11" s="26"/>
      <c r="FF11" s="26"/>
      <c r="FG11" s="26"/>
      <c r="FH11" s="26"/>
      <c r="FI11" s="26"/>
      <c r="FJ11" s="26"/>
      <c r="FK11" s="26"/>
      <c r="FL11" s="26"/>
      <c r="FM11" s="26"/>
    </row>
    <row r="12" spans="1:271" s="18" customFormat="1" ht="13.5" customHeight="1">
      <c r="A12" s="584"/>
      <c r="B12" s="586"/>
      <c r="C12" s="586"/>
      <c r="D12" s="598"/>
      <c r="E12" s="600"/>
      <c r="F12" s="592"/>
      <c r="G12" s="407"/>
      <c r="H12" s="588"/>
      <c r="I12" s="588"/>
      <c r="J12" s="588"/>
      <c r="K12" s="588"/>
      <c r="L12" s="588"/>
      <c r="M12" s="603"/>
      <c r="N12" s="26"/>
      <c r="O12" s="26"/>
      <c r="P12" s="26"/>
      <c r="Q12" s="26"/>
      <c r="R12" s="26"/>
      <c r="S12" s="26"/>
      <c r="T12" s="26"/>
      <c r="U12" s="26"/>
      <c r="V12" s="26"/>
      <c r="W12" s="26"/>
      <c r="X12" s="26"/>
      <c r="Y12" s="26"/>
      <c r="Z12" s="26"/>
      <c r="AA12" s="26"/>
      <c r="AB12" s="26"/>
      <c r="AC12" s="26"/>
      <c r="AD12" s="26"/>
      <c r="AE12" s="26"/>
      <c r="AF12" s="26"/>
      <c r="AG12" s="26"/>
      <c r="AH12" s="26"/>
      <c r="AI12" s="26"/>
      <c r="AJ12" s="26"/>
      <c r="AK12" s="26"/>
      <c r="AL12" s="26"/>
      <c r="AM12" s="26"/>
      <c r="AN12" s="26"/>
      <c r="AO12" s="26"/>
      <c r="AP12" s="26"/>
      <c r="AQ12" s="26"/>
      <c r="AR12" s="26"/>
      <c r="AS12" s="26"/>
      <c r="AT12" s="26"/>
      <c r="AU12" s="26"/>
      <c r="AV12" s="26"/>
      <c r="AW12" s="26"/>
      <c r="AX12" s="26"/>
      <c r="AY12" s="26"/>
      <c r="AZ12" s="26"/>
      <c r="BA12" s="26"/>
      <c r="BB12" s="26"/>
      <c r="BC12" s="26"/>
      <c r="BD12" s="26"/>
      <c r="BE12" s="26"/>
      <c r="BF12" s="26"/>
      <c r="BG12" s="26"/>
      <c r="BH12" s="26"/>
      <c r="BI12" s="26"/>
      <c r="BJ12" s="26"/>
      <c r="BK12" s="26"/>
      <c r="BL12" s="26"/>
      <c r="BM12" s="26"/>
      <c r="BN12" s="26"/>
      <c r="BO12" s="26"/>
      <c r="BP12" s="26"/>
      <c r="BQ12" s="26"/>
      <c r="BR12" s="26"/>
      <c r="BS12" s="26"/>
      <c r="BT12" s="26"/>
      <c r="BU12" s="26"/>
      <c r="BV12" s="26"/>
      <c r="BW12" s="26"/>
      <c r="BX12" s="26"/>
      <c r="BY12" s="26"/>
      <c r="BZ12" s="26"/>
      <c r="CA12" s="26"/>
      <c r="CB12" s="26"/>
      <c r="CC12" s="26"/>
      <c r="CD12" s="26"/>
      <c r="CE12" s="26"/>
      <c r="CF12" s="26"/>
      <c r="CG12" s="26"/>
      <c r="CH12" s="26"/>
      <c r="CI12" s="26"/>
      <c r="CJ12" s="26"/>
      <c r="CK12" s="26"/>
      <c r="CL12" s="26"/>
      <c r="CM12" s="26"/>
      <c r="CN12" s="26"/>
      <c r="CO12" s="26"/>
      <c r="CP12" s="26"/>
      <c r="CQ12" s="26"/>
      <c r="CR12" s="26"/>
      <c r="CS12" s="26"/>
      <c r="CT12" s="26"/>
      <c r="CU12" s="26"/>
      <c r="CV12" s="26"/>
      <c r="CW12" s="26"/>
      <c r="CX12" s="26"/>
      <c r="CY12" s="26"/>
      <c r="CZ12" s="26"/>
      <c r="DA12" s="26"/>
      <c r="DB12" s="26"/>
      <c r="DC12" s="26"/>
      <c r="DD12" s="26"/>
      <c r="DE12" s="26"/>
      <c r="DF12" s="26"/>
      <c r="DG12" s="26"/>
      <c r="DH12" s="26"/>
      <c r="DI12" s="26"/>
      <c r="DJ12" s="26"/>
      <c r="DK12" s="26"/>
      <c r="DL12" s="26"/>
      <c r="DM12" s="26"/>
      <c r="DN12" s="26"/>
      <c r="DO12" s="26"/>
      <c r="DP12" s="26"/>
      <c r="DQ12" s="26"/>
      <c r="DR12" s="26"/>
      <c r="DS12" s="26"/>
      <c r="DT12" s="26"/>
      <c r="DU12" s="26"/>
      <c r="DV12" s="26"/>
      <c r="DW12" s="26"/>
      <c r="DX12" s="26"/>
      <c r="DY12" s="26"/>
      <c r="DZ12" s="26"/>
      <c r="EA12" s="26"/>
      <c r="EB12" s="26"/>
      <c r="EC12" s="26"/>
      <c r="ED12" s="26"/>
      <c r="EE12" s="26"/>
      <c r="EF12" s="26"/>
      <c r="EG12" s="26"/>
      <c r="EH12" s="26"/>
      <c r="EI12" s="26"/>
      <c r="EJ12" s="26"/>
      <c r="EK12" s="26"/>
      <c r="EL12" s="26"/>
      <c r="EM12" s="26"/>
      <c r="EN12" s="26"/>
      <c r="EO12" s="26"/>
      <c r="EP12" s="26"/>
      <c r="EQ12" s="26"/>
      <c r="ER12" s="26"/>
      <c r="ES12" s="26"/>
      <c r="ET12" s="26"/>
      <c r="EU12" s="26"/>
      <c r="EV12" s="26"/>
      <c r="EW12" s="26"/>
      <c r="EX12" s="26"/>
      <c r="EY12" s="26"/>
      <c r="EZ12" s="26"/>
      <c r="FA12" s="26"/>
      <c r="FB12" s="26"/>
      <c r="FC12" s="26"/>
      <c r="FD12" s="26"/>
      <c r="FE12" s="26"/>
      <c r="FF12" s="26"/>
      <c r="FG12" s="26"/>
      <c r="FH12" s="26"/>
      <c r="FI12" s="26"/>
      <c r="FJ12" s="26"/>
      <c r="FK12" s="26"/>
      <c r="FL12" s="26"/>
      <c r="FM12" s="26"/>
    </row>
    <row r="13" spans="1:271" s="18" customFormat="1" ht="13.5" customHeight="1">
      <c r="A13" s="584"/>
      <c r="B13" s="586"/>
      <c r="C13" s="586"/>
      <c r="D13" s="598"/>
      <c r="E13" s="600"/>
      <c r="F13" s="592"/>
      <c r="G13" s="407"/>
      <c r="H13" s="588"/>
      <c r="I13" s="588"/>
      <c r="J13" s="588"/>
      <c r="K13" s="588"/>
      <c r="L13" s="588"/>
      <c r="M13" s="603"/>
      <c r="N13" s="26"/>
      <c r="O13" s="26"/>
      <c r="P13" s="26"/>
      <c r="Q13" s="26"/>
      <c r="R13" s="26"/>
      <c r="S13" s="26"/>
      <c r="T13" s="26"/>
      <c r="U13" s="26"/>
      <c r="V13" s="26"/>
      <c r="W13" s="26"/>
      <c r="X13" s="26"/>
      <c r="Y13" s="26"/>
      <c r="Z13" s="26"/>
      <c r="AA13" s="26"/>
      <c r="AB13" s="26"/>
      <c r="AC13" s="26"/>
      <c r="AD13" s="26"/>
      <c r="AE13" s="26"/>
      <c r="AF13" s="26"/>
      <c r="AG13" s="26"/>
      <c r="AH13" s="26"/>
      <c r="AI13" s="26"/>
      <c r="AJ13" s="26"/>
      <c r="AK13" s="26"/>
      <c r="AL13" s="26"/>
      <c r="AM13" s="26"/>
      <c r="AN13" s="26"/>
      <c r="AO13" s="26"/>
      <c r="AP13" s="26"/>
      <c r="AQ13" s="26"/>
      <c r="AR13" s="26"/>
      <c r="AS13" s="26"/>
      <c r="AT13" s="26"/>
      <c r="AU13" s="26"/>
      <c r="AV13" s="26"/>
      <c r="AW13" s="26"/>
      <c r="AX13" s="26"/>
      <c r="AY13" s="26"/>
      <c r="AZ13" s="26"/>
      <c r="BA13" s="26"/>
      <c r="BB13" s="26"/>
      <c r="BC13" s="26"/>
      <c r="BD13" s="26"/>
      <c r="BE13" s="26"/>
      <c r="BF13" s="26"/>
      <c r="BG13" s="26"/>
      <c r="BH13" s="26"/>
      <c r="BI13" s="26"/>
      <c r="BJ13" s="26"/>
      <c r="BK13" s="26"/>
      <c r="BL13" s="26"/>
      <c r="BM13" s="26"/>
      <c r="BN13" s="26"/>
      <c r="BO13" s="26"/>
      <c r="BP13" s="26"/>
      <c r="BQ13" s="26"/>
      <c r="BR13" s="26"/>
      <c r="BS13" s="26"/>
      <c r="BT13" s="26"/>
      <c r="BU13" s="26"/>
      <c r="BV13" s="26"/>
      <c r="BW13" s="26"/>
      <c r="BX13" s="26"/>
      <c r="BY13" s="26"/>
      <c r="BZ13" s="26"/>
      <c r="CA13" s="26"/>
      <c r="CB13" s="26"/>
      <c r="CC13" s="26"/>
      <c r="CD13" s="26"/>
      <c r="CE13" s="26"/>
      <c r="CF13" s="26"/>
      <c r="CG13" s="26"/>
      <c r="CH13" s="26"/>
      <c r="CI13" s="26"/>
      <c r="CJ13" s="26"/>
      <c r="CK13" s="26"/>
      <c r="CL13" s="26"/>
      <c r="CM13" s="26"/>
      <c r="CN13" s="26"/>
      <c r="CO13" s="26"/>
      <c r="CP13" s="26"/>
      <c r="CQ13" s="26"/>
      <c r="CR13" s="26"/>
      <c r="CS13" s="26"/>
      <c r="CT13" s="26"/>
      <c r="CU13" s="26"/>
      <c r="CV13" s="26"/>
      <c r="CW13" s="26"/>
      <c r="CX13" s="26"/>
      <c r="CY13" s="26"/>
      <c r="CZ13" s="26"/>
      <c r="DA13" s="26"/>
      <c r="DB13" s="26"/>
      <c r="DC13" s="26"/>
      <c r="DD13" s="26"/>
      <c r="DE13" s="26"/>
      <c r="DF13" s="26"/>
      <c r="DG13" s="26"/>
      <c r="DH13" s="26"/>
      <c r="DI13" s="26"/>
      <c r="DJ13" s="26"/>
      <c r="DK13" s="26"/>
      <c r="DL13" s="26"/>
      <c r="DM13" s="26"/>
      <c r="DN13" s="26"/>
      <c r="DO13" s="26"/>
      <c r="DP13" s="26"/>
      <c r="DQ13" s="26"/>
      <c r="DR13" s="26"/>
      <c r="DS13" s="26"/>
      <c r="DT13" s="26"/>
      <c r="DU13" s="26"/>
      <c r="DV13" s="26"/>
      <c r="DW13" s="26"/>
      <c r="DX13" s="26"/>
      <c r="DY13" s="26"/>
      <c r="DZ13" s="26"/>
      <c r="EA13" s="26"/>
      <c r="EB13" s="26"/>
      <c r="EC13" s="26"/>
      <c r="ED13" s="26"/>
      <c r="EE13" s="26"/>
      <c r="EF13" s="26"/>
      <c r="EG13" s="26"/>
      <c r="EH13" s="26"/>
      <c r="EI13" s="26"/>
      <c r="EJ13" s="26"/>
      <c r="EK13" s="26"/>
      <c r="EL13" s="26"/>
      <c r="EM13" s="26"/>
      <c r="EN13" s="26"/>
      <c r="EO13" s="26"/>
      <c r="EP13" s="26"/>
      <c r="EQ13" s="26"/>
      <c r="ER13" s="26"/>
      <c r="ES13" s="26"/>
      <c r="ET13" s="26"/>
      <c r="EU13" s="26"/>
      <c r="EV13" s="26"/>
      <c r="EW13" s="26"/>
      <c r="EX13" s="26"/>
      <c r="EY13" s="26"/>
      <c r="EZ13" s="26"/>
      <c r="FA13" s="26"/>
      <c r="FB13" s="26"/>
      <c r="FC13" s="26"/>
      <c r="FD13" s="26"/>
      <c r="FE13" s="26"/>
      <c r="FF13" s="26"/>
      <c r="FG13" s="26"/>
      <c r="FH13" s="26"/>
      <c r="FI13" s="26"/>
      <c r="FJ13" s="26"/>
      <c r="FK13" s="26"/>
      <c r="FL13" s="26"/>
      <c r="FM13" s="26"/>
    </row>
    <row r="14" spans="1:271" s="18" customFormat="1" ht="13.5" customHeight="1">
      <c r="A14" s="584"/>
      <c r="B14" s="586"/>
      <c r="C14" s="586"/>
      <c r="D14" s="598"/>
      <c r="E14" s="600"/>
      <c r="F14" s="592"/>
      <c r="G14" s="407"/>
      <c r="H14" s="588"/>
      <c r="I14" s="588"/>
      <c r="J14" s="588"/>
      <c r="K14" s="588"/>
      <c r="L14" s="588"/>
      <c r="M14" s="603"/>
      <c r="N14" s="26"/>
      <c r="O14" s="26"/>
      <c r="P14" s="26"/>
      <c r="Q14" s="26"/>
      <c r="R14" s="26"/>
      <c r="S14" s="26"/>
      <c r="T14" s="26"/>
      <c r="U14" s="26"/>
      <c r="V14" s="26"/>
      <c r="W14" s="26"/>
      <c r="X14" s="26"/>
      <c r="Y14" s="26"/>
      <c r="Z14" s="26"/>
      <c r="AA14" s="26"/>
      <c r="AB14" s="26"/>
      <c r="AC14" s="26"/>
      <c r="AD14" s="26"/>
      <c r="AE14" s="26"/>
      <c r="AF14" s="26"/>
      <c r="AG14" s="26"/>
      <c r="AH14" s="26"/>
      <c r="AI14" s="26"/>
      <c r="AJ14" s="26"/>
      <c r="AK14" s="26"/>
      <c r="AL14" s="26"/>
      <c r="AM14" s="26"/>
      <c r="AN14" s="26"/>
      <c r="AO14" s="26"/>
      <c r="AP14" s="26"/>
      <c r="AQ14" s="26"/>
      <c r="AR14" s="26"/>
      <c r="AS14" s="26"/>
      <c r="AT14" s="26"/>
      <c r="AU14" s="26"/>
      <c r="AV14" s="26"/>
      <c r="AW14" s="26"/>
      <c r="AX14" s="26"/>
      <c r="AY14" s="26"/>
      <c r="AZ14" s="26"/>
      <c r="BA14" s="26"/>
      <c r="BB14" s="26"/>
      <c r="BC14" s="26"/>
      <c r="BD14" s="26"/>
      <c r="BE14" s="26"/>
      <c r="BF14" s="26"/>
      <c r="BG14" s="26"/>
      <c r="BH14" s="26"/>
      <c r="BI14" s="26"/>
      <c r="BJ14" s="26"/>
      <c r="BK14" s="26"/>
      <c r="BL14" s="26"/>
      <c r="BM14" s="26"/>
      <c r="BN14" s="26"/>
      <c r="BO14" s="26"/>
      <c r="BP14" s="26"/>
      <c r="BQ14" s="26"/>
      <c r="BR14" s="26"/>
      <c r="BS14" s="26"/>
      <c r="BT14" s="26"/>
      <c r="BU14" s="26"/>
      <c r="BV14" s="26"/>
      <c r="BW14" s="26"/>
      <c r="BX14" s="26"/>
      <c r="BY14" s="26"/>
      <c r="BZ14" s="26"/>
      <c r="CA14" s="26"/>
      <c r="CB14" s="26"/>
      <c r="CC14" s="26"/>
      <c r="CD14" s="26"/>
      <c r="CE14" s="26"/>
      <c r="CF14" s="26"/>
      <c r="CG14" s="26"/>
      <c r="CH14" s="26"/>
      <c r="CI14" s="26"/>
      <c r="CJ14" s="26"/>
      <c r="CK14" s="26"/>
      <c r="CL14" s="26"/>
      <c r="CM14" s="26"/>
      <c r="CN14" s="26"/>
      <c r="CO14" s="26"/>
      <c r="CP14" s="26"/>
      <c r="CQ14" s="26"/>
      <c r="CR14" s="26"/>
      <c r="CS14" s="26"/>
      <c r="CT14" s="26"/>
      <c r="CU14" s="26"/>
      <c r="CV14" s="26"/>
      <c r="CW14" s="26"/>
      <c r="CX14" s="26"/>
      <c r="CY14" s="26"/>
      <c r="CZ14" s="26"/>
      <c r="DA14" s="26"/>
      <c r="DB14" s="26"/>
      <c r="DC14" s="26"/>
      <c r="DD14" s="26"/>
      <c r="DE14" s="26"/>
      <c r="DF14" s="26"/>
      <c r="DG14" s="26"/>
      <c r="DH14" s="26"/>
      <c r="DI14" s="26"/>
      <c r="DJ14" s="26"/>
      <c r="DK14" s="26"/>
      <c r="DL14" s="26"/>
      <c r="DM14" s="26"/>
      <c r="DN14" s="26"/>
      <c r="DO14" s="26"/>
      <c r="DP14" s="26"/>
      <c r="DQ14" s="26"/>
      <c r="DR14" s="26"/>
      <c r="DS14" s="26"/>
      <c r="DT14" s="26"/>
      <c r="DU14" s="26"/>
      <c r="DV14" s="26"/>
      <c r="DW14" s="26"/>
      <c r="DX14" s="26"/>
      <c r="DY14" s="26"/>
      <c r="DZ14" s="26"/>
      <c r="EA14" s="26"/>
      <c r="EB14" s="26"/>
      <c r="EC14" s="26"/>
      <c r="ED14" s="26"/>
      <c r="EE14" s="26"/>
      <c r="EF14" s="26"/>
      <c r="EG14" s="26"/>
      <c r="EH14" s="26"/>
      <c r="EI14" s="26"/>
      <c r="EJ14" s="26"/>
      <c r="EK14" s="26"/>
      <c r="EL14" s="26"/>
      <c r="EM14" s="26"/>
      <c r="EN14" s="26"/>
      <c r="EO14" s="26"/>
      <c r="EP14" s="26"/>
      <c r="EQ14" s="26"/>
      <c r="ER14" s="26"/>
      <c r="ES14" s="26"/>
      <c r="ET14" s="26"/>
      <c r="EU14" s="26"/>
      <c r="EV14" s="26"/>
      <c r="EW14" s="26"/>
      <c r="EX14" s="26"/>
      <c r="EY14" s="26"/>
      <c r="EZ14" s="26"/>
      <c r="FA14" s="26"/>
      <c r="FB14" s="26"/>
      <c r="FC14" s="26"/>
      <c r="FD14" s="26"/>
      <c r="FE14" s="26"/>
      <c r="FF14" s="26"/>
      <c r="FG14" s="26"/>
      <c r="FH14" s="26"/>
      <c r="FI14" s="26"/>
      <c r="FJ14" s="26"/>
      <c r="FK14" s="26"/>
      <c r="FL14" s="26"/>
      <c r="FM14" s="26"/>
    </row>
    <row r="15" spans="1:271" s="18" customFormat="1" ht="13.5" customHeight="1">
      <c r="A15" s="584"/>
      <c r="B15" s="586"/>
      <c r="C15" s="586"/>
      <c r="D15" s="598"/>
      <c r="E15" s="600"/>
      <c r="F15" s="592"/>
      <c r="G15" s="407"/>
      <c r="H15" s="588"/>
      <c r="I15" s="588"/>
      <c r="J15" s="588"/>
      <c r="K15" s="588"/>
      <c r="L15" s="588"/>
      <c r="M15" s="603"/>
      <c r="N15" s="26"/>
      <c r="O15" s="26"/>
      <c r="P15" s="26"/>
      <c r="Q15" s="26"/>
      <c r="R15" s="26"/>
      <c r="S15" s="26"/>
      <c r="T15" s="26"/>
      <c r="U15" s="26"/>
      <c r="V15" s="26"/>
      <c r="W15" s="26"/>
      <c r="X15" s="26"/>
      <c r="Y15" s="26"/>
      <c r="Z15" s="26"/>
      <c r="AA15" s="26"/>
      <c r="AB15" s="26"/>
      <c r="AC15" s="26"/>
      <c r="AD15" s="26"/>
      <c r="AE15" s="26"/>
      <c r="AF15" s="26"/>
      <c r="AG15" s="26"/>
      <c r="AH15" s="26"/>
      <c r="AI15" s="26"/>
      <c r="AJ15" s="26"/>
      <c r="AK15" s="26"/>
      <c r="AL15" s="26"/>
      <c r="AM15" s="26"/>
      <c r="AN15" s="26"/>
      <c r="AO15" s="26"/>
      <c r="AP15" s="26"/>
      <c r="AQ15" s="26"/>
      <c r="AR15" s="26"/>
      <c r="AS15" s="26"/>
      <c r="AT15" s="26"/>
      <c r="AU15" s="26"/>
      <c r="AV15" s="26"/>
      <c r="AW15" s="26"/>
      <c r="AX15" s="26"/>
      <c r="AY15" s="26"/>
      <c r="AZ15" s="26"/>
      <c r="BA15" s="26"/>
      <c r="BB15" s="26"/>
      <c r="BC15" s="26"/>
      <c r="BD15" s="26"/>
      <c r="BE15" s="26"/>
      <c r="BF15" s="26"/>
      <c r="BG15" s="26"/>
      <c r="BH15" s="26"/>
      <c r="BI15" s="26"/>
      <c r="BJ15" s="26"/>
      <c r="BK15" s="26"/>
      <c r="BL15" s="26"/>
      <c r="BM15" s="26"/>
      <c r="BN15" s="26"/>
      <c r="BO15" s="26"/>
      <c r="BP15" s="26"/>
      <c r="BQ15" s="26"/>
      <c r="BR15" s="26"/>
      <c r="BS15" s="26"/>
      <c r="BT15" s="26"/>
      <c r="BU15" s="26"/>
      <c r="BV15" s="26"/>
      <c r="BW15" s="26"/>
      <c r="BX15" s="26"/>
      <c r="BY15" s="26"/>
      <c r="BZ15" s="26"/>
      <c r="CA15" s="26"/>
      <c r="CB15" s="26"/>
      <c r="CC15" s="26"/>
      <c r="CD15" s="26"/>
      <c r="CE15" s="26"/>
      <c r="CF15" s="26"/>
      <c r="CG15" s="26"/>
      <c r="CH15" s="26"/>
      <c r="CI15" s="26"/>
      <c r="CJ15" s="26"/>
      <c r="CK15" s="26"/>
      <c r="CL15" s="26"/>
      <c r="CM15" s="26"/>
      <c r="CN15" s="26"/>
      <c r="CO15" s="26"/>
      <c r="CP15" s="26"/>
      <c r="CQ15" s="26"/>
      <c r="CR15" s="26"/>
      <c r="CS15" s="26"/>
      <c r="CT15" s="26"/>
      <c r="CU15" s="26"/>
      <c r="CV15" s="26"/>
      <c r="CW15" s="26"/>
      <c r="CX15" s="26"/>
      <c r="CY15" s="26"/>
      <c r="CZ15" s="26"/>
      <c r="DA15" s="26"/>
      <c r="DB15" s="26"/>
      <c r="DC15" s="26"/>
      <c r="DD15" s="26"/>
      <c r="DE15" s="26"/>
      <c r="DF15" s="26"/>
      <c r="DG15" s="26"/>
      <c r="DH15" s="26"/>
      <c r="DI15" s="26"/>
      <c r="DJ15" s="26"/>
      <c r="DK15" s="26"/>
      <c r="DL15" s="26"/>
      <c r="DM15" s="26"/>
      <c r="DN15" s="26"/>
      <c r="DO15" s="26"/>
      <c r="DP15" s="26"/>
      <c r="DQ15" s="26"/>
      <c r="DR15" s="26"/>
      <c r="DS15" s="26"/>
      <c r="DT15" s="26"/>
      <c r="DU15" s="26"/>
      <c r="DV15" s="26"/>
      <c r="DW15" s="26"/>
      <c r="DX15" s="26"/>
      <c r="DY15" s="26"/>
      <c r="DZ15" s="26"/>
      <c r="EA15" s="26"/>
      <c r="EB15" s="26"/>
      <c r="EC15" s="26"/>
      <c r="ED15" s="26"/>
      <c r="EE15" s="26"/>
      <c r="EF15" s="26"/>
      <c r="EG15" s="26"/>
      <c r="EH15" s="26"/>
      <c r="EI15" s="26"/>
      <c r="EJ15" s="26"/>
      <c r="EK15" s="26"/>
      <c r="EL15" s="26"/>
      <c r="EM15" s="26"/>
      <c r="EN15" s="26"/>
      <c r="EO15" s="26"/>
      <c r="EP15" s="26"/>
      <c r="EQ15" s="26"/>
      <c r="ER15" s="26"/>
      <c r="ES15" s="26"/>
      <c r="ET15" s="26"/>
      <c r="EU15" s="26"/>
      <c r="EV15" s="26"/>
      <c r="EW15" s="26"/>
      <c r="EX15" s="26"/>
      <c r="EY15" s="26"/>
      <c r="EZ15" s="26"/>
      <c r="FA15" s="26"/>
      <c r="FB15" s="26"/>
      <c r="FC15" s="26"/>
      <c r="FD15" s="26"/>
      <c r="FE15" s="26"/>
      <c r="FF15" s="26"/>
      <c r="FG15" s="26"/>
      <c r="FH15" s="26"/>
      <c r="FI15" s="26"/>
      <c r="FJ15" s="26"/>
      <c r="FK15" s="26"/>
      <c r="FL15" s="26"/>
      <c r="FM15" s="26"/>
    </row>
    <row r="16" spans="1:271" s="18" customFormat="1" ht="13.5" customHeight="1">
      <c r="A16" s="584"/>
      <c r="B16" s="586"/>
      <c r="C16" s="586"/>
      <c r="D16" s="598"/>
      <c r="E16" s="600"/>
      <c r="F16" s="592"/>
      <c r="G16" s="407"/>
      <c r="H16" s="588"/>
      <c r="I16" s="588"/>
      <c r="J16" s="588"/>
      <c r="K16" s="588"/>
      <c r="L16" s="588"/>
      <c r="M16" s="603"/>
      <c r="N16" s="26"/>
      <c r="O16" s="26"/>
      <c r="P16" s="26"/>
      <c r="Q16" s="26"/>
      <c r="R16" s="26"/>
      <c r="S16" s="26"/>
      <c r="T16" s="26"/>
      <c r="U16" s="26"/>
      <c r="V16" s="26"/>
      <c r="W16" s="26"/>
      <c r="X16" s="26"/>
      <c r="Y16" s="26"/>
      <c r="Z16" s="26"/>
      <c r="AA16" s="26"/>
      <c r="AB16" s="26"/>
      <c r="AC16" s="26"/>
      <c r="AD16" s="26"/>
      <c r="AE16" s="26"/>
      <c r="AF16" s="26"/>
      <c r="AG16" s="26"/>
      <c r="AH16" s="26"/>
      <c r="AI16" s="26"/>
      <c r="AJ16" s="26"/>
      <c r="AK16" s="26"/>
      <c r="AL16" s="26"/>
      <c r="AM16" s="26"/>
      <c r="AN16" s="26"/>
      <c r="AO16" s="26"/>
      <c r="AP16" s="26"/>
      <c r="AQ16" s="26"/>
      <c r="AR16" s="26"/>
      <c r="AS16" s="26"/>
      <c r="AT16" s="26"/>
      <c r="AU16" s="26"/>
      <c r="AV16" s="26"/>
      <c r="AW16" s="26"/>
      <c r="AX16" s="26"/>
      <c r="AY16" s="26"/>
      <c r="AZ16" s="26"/>
      <c r="BA16" s="26"/>
      <c r="BB16" s="26"/>
      <c r="BC16" s="26"/>
      <c r="BD16" s="26"/>
      <c r="BE16" s="26"/>
      <c r="BF16" s="26"/>
      <c r="BG16" s="26"/>
      <c r="BH16" s="26"/>
      <c r="BI16" s="26"/>
      <c r="BJ16" s="26"/>
      <c r="BK16" s="26"/>
      <c r="BL16" s="26"/>
      <c r="BM16" s="26"/>
      <c r="BN16" s="26"/>
      <c r="BO16" s="26"/>
      <c r="BP16" s="26"/>
      <c r="BQ16" s="26"/>
      <c r="BR16" s="26"/>
      <c r="BS16" s="26"/>
      <c r="BT16" s="26"/>
      <c r="BU16" s="26"/>
      <c r="BV16" s="26"/>
      <c r="BW16" s="26"/>
      <c r="BX16" s="26"/>
      <c r="BY16" s="26"/>
      <c r="BZ16" s="26"/>
      <c r="CA16" s="26"/>
      <c r="CB16" s="26"/>
      <c r="CC16" s="26"/>
      <c r="CD16" s="26"/>
      <c r="CE16" s="26"/>
      <c r="CF16" s="26"/>
      <c r="CG16" s="26"/>
      <c r="CH16" s="26"/>
      <c r="CI16" s="26"/>
      <c r="CJ16" s="26"/>
      <c r="CK16" s="26"/>
      <c r="CL16" s="26"/>
      <c r="CM16" s="26"/>
      <c r="CN16" s="26"/>
      <c r="CO16" s="26"/>
      <c r="CP16" s="26"/>
      <c r="CQ16" s="26"/>
      <c r="CR16" s="26"/>
      <c r="CS16" s="26"/>
      <c r="CT16" s="26"/>
      <c r="CU16" s="26"/>
      <c r="CV16" s="26"/>
      <c r="CW16" s="26"/>
      <c r="CX16" s="26"/>
      <c r="CY16" s="26"/>
      <c r="CZ16" s="26"/>
      <c r="DA16" s="26"/>
      <c r="DB16" s="26"/>
      <c r="DC16" s="26"/>
      <c r="DD16" s="26"/>
      <c r="DE16" s="26"/>
      <c r="DF16" s="26"/>
      <c r="DG16" s="26"/>
      <c r="DH16" s="26"/>
      <c r="DI16" s="26"/>
      <c r="DJ16" s="26"/>
      <c r="DK16" s="26"/>
      <c r="DL16" s="26"/>
      <c r="DM16" s="26"/>
      <c r="DN16" s="26"/>
      <c r="DO16" s="26"/>
      <c r="DP16" s="26"/>
      <c r="DQ16" s="26"/>
      <c r="DR16" s="26"/>
      <c r="DS16" s="26"/>
      <c r="DT16" s="26"/>
      <c r="DU16" s="26"/>
      <c r="DV16" s="26"/>
      <c r="DW16" s="26"/>
      <c r="DX16" s="26"/>
      <c r="DY16" s="26"/>
      <c r="DZ16" s="26"/>
      <c r="EA16" s="26"/>
      <c r="EB16" s="26"/>
      <c r="EC16" s="26"/>
      <c r="ED16" s="26"/>
      <c r="EE16" s="26"/>
      <c r="EF16" s="26"/>
      <c r="EG16" s="26"/>
      <c r="EH16" s="26"/>
      <c r="EI16" s="26"/>
      <c r="EJ16" s="26"/>
      <c r="EK16" s="26"/>
      <c r="EL16" s="26"/>
      <c r="EM16" s="26"/>
      <c r="EN16" s="26"/>
      <c r="EO16" s="26"/>
      <c r="EP16" s="26"/>
      <c r="EQ16" s="26"/>
      <c r="ER16" s="26"/>
      <c r="ES16" s="26"/>
      <c r="ET16" s="26"/>
      <c r="EU16" s="26"/>
      <c r="EV16" s="26"/>
      <c r="EW16" s="26"/>
      <c r="EX16" s="26"/>
      <c r="EY16" s="26"/>
      <c r="EZ16" s="26"/>
      <c r="FA16" s="26"/>
      <c r="FB16" s="26"/>
      <c r="FC16" s="26"/>
      <c r="FD16" s="26"/>
      <c r="FE16" s="26"/>
      <c r="FF16" s="26"/>
      <c r="FG16" s="26"/>
      <c r="FH16" s="26"/>
      <c r="FI16" s="26"/>
      <c r="FJ16" s="26"/>
      <c r="FK16" s="26"/>
      <c r="FL16" s="26"/>
      <c r="FM16" s="26"/>
    </row>
    <row r="17" spans="1:169" s="18" customFormat="1" ht="13.5" customHeight="1">
      <c r="A17" s="584"/>
      <c r="B17" s="586"/>
      <c r="C17" s="586"/>
      <c r="D17" s="598"/>
      <c r="E17" s="600"/>
      <c r="F17" s="592"/>
      <c r="G17" s="407"/>
      <c r="H17" s="588"/>
      <c r="I17" s="588"/>
      <c r="J17" s="588"/>
      <c r="K17" s="588"/>
      <c r="L17" s="588"/>
      <c r="M17" s="603"/>
      <c r="N17" s="26"/>
      <c r="O17" s="26"/>
      <c r="P17" s="26"/>
      <c r="Q17" s="26"/>
      <c r="R17" s="26"/>
      <c r="S17" s="26"/>
      <c r="T17" s="26"/>
      <c r="U17" s="26"/>
      <c r="V17" s="26"/>
      <c r="W17" s="26"/>
      <c r="X17" s="26"/>
      <c r="Y17" s="26"/>
      <c r="Z17" s="26"/>
      <c r="AA17" s="26"/>
      <c r="AB17" s="26"/>
      <c r="AC17" s="26"/>
      <c r="AD17" s="26"/>
      <c r="AE17" s="26"/>
      <c r="AF17" s="26"/>
      <c r="AG17" s="26"/>
      <c r="AH17" s="26"/>
      <c r="AI17" s="26"/>
      <c r="AJ17" s="26"/>
      <c r="AK17" s="26"/>
      <c r="AL17" s="26"/>
      <c r="AM17" s="26"/>
      <c r="AN17" s="26"/>
      <c r="AO17" s="26"/>
      <c r="AP17" s="26"/>
      <c r="AQ17" s="26"/>
      <c r="AR17" s="26"/>
      <c r="AS17" s="26"/>
      <c r="AT17" s="26"/>
      <c r="AU17" s="26"/>
      <c r="AV17" s="26"/>
      <c r="AW17" s="26"/>
      <c r="AX17" s="26"/>
      <c r="AY17" s="26"/>
      <c r="AZ17" s="26"/>
      <c r="BA17" s="26"/>
      <c r="BB17" s="26"/>
      <c r="BC17" s="26"/>
      <c r="BD17" s="26"/>
      <c r="BE17" s="26"/>
      <c r="BF17" s="26"/>
      <c r="BG17" s="26"/>
      <c r="BH17" s="26"/>
      <c r="BI17" s="26"/>
      <c r="BJ17" s="26"/>
      <c r="BK17" s="26"/>
      <c r="BL17" s="26"/>
      <c r="BM17" s="26"/>
      <c r="BN17" s="26"/>
      <c r="BO17" s="26"/>
      <c r="BP17" s="26"/>
      <c r="BQ17" s="26"/>
      <c r="BR17" s="26"/>
      <c r="BS17" s="26"/>
      <c r="BT17" s="26"/>
      <c r="BU17" s="26"/>
      <c r="BV17" s="26"/>
      <c r="BW17" s="26"/>
      <c r="BX17" s="26"/>
      <c r="BY17" s="26"/>
      <c r="BZ17" s="26"/>
      <c r="CA17" s="26"/>
      <c r="CB17" s="26"/>
      <c r="CC17" s="26"/>
      <c r="CD17" s="26"/>
      <c r="CE17" s="26"/>
      <c r="CF17" s="26"/>
      <c r="CG17" s="26"/>
      <c r="CH17" s="26"/>
      <c r="CI17" s="26"/>
      <c r="CJ17" s="26"/>
      <c r="CK17" s="26"/>
      <c r="CL17" s="26"/>
      <c r="CM17" s="26"/>
      <c r="CN17" s="26"/>
      <c r="CO17" s="26"/>
      <c r="CP17" s="26"/>
      <c r="CQ17" s="26"/>
      <c r="CR17" s="26"/>
      <c r="CS17" s="26"/>
      <c r="CT17" s="26"/>
      <c r="CU17" s="26"/>
      <c r="CV17" s="26"/>
      <c r="CW17" s="26"/>
      <c r="CX17" s="26"/>
      <c r="CY17" s="26"/>
      <c r="CZ17" s="26"/>
      <c r="DA17" s="26"/>
      <c r="DB17" s="26"/>
      <c r="DC17" s="26"/>
      <c r="DD17" s="26"/>
      <c r="DE17" s="26"/>
      <c r="DF17" s="26"/>
      <c r="DG17" s="26"/>
      <c r="DH17" s="26"/>
      <c r="DI17" s="26"/>
      <c r="DJ17" s="26"/>
      <c r="DK17" s="26"/>
      <c r="DL17" s="26"/>
      <c r="DM17" s="26"/>
      <c r="DN17" s="26"/>
      <c r="DO17" s="26"/>
      <c r="DP17" s="26"/>
      <c r="DQ17" s="26"/>
      <c r="DR17" s="26"/>
      <c r="DS17" s="26"/>
      <c r="DT17" s="26"/>
      <c r="DU17" s="26"/>
      <c r="DV17" s="26"/>
      <c r="DW17" s="26"/>
      <c r="DX17" s="26"/>
      <c r="DY17" s="26"/>
      <c r="DZ17" s="26"/>
      <c r="EA17" s="26"/>
      <c r="EB17" s="26"/>
      <c r="EC17" s="26"/>
      <c r="ED17" s="26"/>
      <c r="EE17" s="26"/>
      <c r="EF17" s="26"/>
      <c r="EG17" s="26"/>
      <c r="EH17" s="26"/>
      <c r="EI17" s="26"/>
      <c r="EJ17" s="26"/>
      <c r="EK17" s="26"/>
      <c r="EL17" s="26"/>
      <c r="EM17" s="26"/>
      <c r="EN17" s="26"/>
      <c r="EO17" s="26"/>
      <c r="EP17" s="26"/>
      <c r="EQ17" s="26"/>
      <c r="ER17" s="26"/>
      <c r="ES17" s="26"/>
      <c r="ET17" s="26"/>
      <c r="EU17" s="26"/>
      <c r="EV17" s="26"/>
      <c r="EW17" s="26"/>
      <c r="EX17" s="26"/>
      <c r="EY17" s="26"/>
      <c r="EZ17" s="26"/>
      <c r="FA17" s="26"/>
      <c r="FB17" s="26"/>
      <c r="FC17" s="26"/>
      <c r="FD17" s="26"/>
      <c r="FE17" s="26"/>
      <c r="FF17" s="26"/>
      <c r="FG17" s="26"/>
      <c r="FH17" s="26"/>
      <c r="FI17" s="26"/>
      <c r="FJ17" s="26"/>
      <c r="FK17" s="26"/>
      <c r="FL17" s="26"/>
      <c r="FM17" s="26"/>
    </row>
    <row r="18" spans="1:169" s="18" customFormat="1" ht="21.75" customHeight="1" thickBot="1">
      <c r="A18" s="584"/>
      <c r="B18" s="586"/>
      <c r="C18" s="586"/>
      <c r="D18" s="598"/>
      <c r="E18" s="600"/>
      <c r="F18" s="592"/>
      <c r="G18" s="407"/>
      <c r="H18" s="588"/>
      <c r="I18" s="588"/>
      <c r="J18" s="588"/>
      <c r="K18" s="588"/>
      <c r="L18" s="588"/>
      <c r="M18" s="603"/>
      <c r="N18" s="26"/>
      <c r="O18" s="26"/>
      <c r="P18" s="26"/>
      <c r="Q18" s="26"/>
      <c r="R18" s="26"/>
      <c r="S18" s="26"/>
      <c r="T18" s="26"/>
      <c r="U18" s="26"/>
      <c r="V18" s="26"/>
      <c r="W18" s="26"/>
      <c r="X18" s="26"/>
      <c r="Y18" s="26"/>
      <c r="Z18" s="26"/>
      <c r="AA18" s="26"/>
      <c r="AB18" s="26"/>
      <c r="AC18" s="26"/>
      <c r="AD18" s="26"/>
      <c r="AE18" s="26"/>
      <c r="AF18" s="26"/>
      <c r="AG18" s="26"/>
      <c r="AH18" s="26"/>
      <c r="AI18" s="26"/>
      <c r="AJ18" s="26"/>
      <c r="AK18" s="26"/>
      <c r="AL18" s="26"/>
      <c r="AM18" s="26"/>
      <c r="AN18" s="26"/>
      <c r="AO18" s="26"/>
      <c r="AP18" s="26"/>
      <c r="AQ18" s="26"/>
      <c r="AR18" s="26"/>
      <c r="AS18" s="26"/>
      <c r="AT18" s="26"/>
      <c r="AU18" s="26"/>
      <c r="AV18" s="26"/>
      <c r="AW18" s="26"/>
      <c r="AX18" s="26"/>
      <c r="AY18" s="26"/>
      <c r="AZ18" s="26"/>
      <c r="BA18" s="26"/>
      <c r="BB18" s="26"/>
      <c r="BC18" s="26"/>
      <c r="BD18" s="26"/>
      <c r="BE18" s="26"/>
      <c r="BF18" s="26"/>
      <c r="BG18" s="26"/>
      <c r="BH18" s="26"/>
      <c r="BI18" s="26"/>
      <c r="BJ18" s="26"/>
      <c r="BK18" s="26"/>
      <c r="BL18" s="26"/>
      <c r="BM18" s="26"/>
      <c r="BN18" s="26"/>
      <c r="BO18" s="26"/>
      <c r="BP18" s="26"/>
      <c r="BQ18" s="26"/>
      <c r="BR18" s="26"/>
      <c r="BS18" s="26"/>
      <c r="BT18" s="26"/>
      <c r="BU18" s="26"/>
      <c r="BV18" s="26"/>
      <c r="BW18" s="26"/>
      <c r="BX18" s="26"/>
      <c r="BY18" s="26"/>
      <c r="BZ18" s="26"/>
      <c r="CA18" s="26"/>
      <c r="CB18" s="26"/>
      <c r="CC18" s="26"/>
      <c r="CD18" s="26"/>
      <c r="CE18" s="26"/>
      <c r="CF18" s="26"/>
      <c r="CG18" s="26"/>
      <c r="CH18" s="26"/>
      <c r="CI18" s="26"/>
      <c r="CJ18" s="26"/>
      <c r="CK18" s="26"/>
      <c r="CL18" s="26"/>
      <c r="CM18" s="26"/>
      <c r="CN18" s="26"/>
      <c r="CO18" s="26"/>
      <c r="CP18" s="26"/>
      <c r="CQ18" s="26"/>
      <c r="CR18" s="26"/>
      <c r="CS18" s="26"/>
      <c r="CT18" s="26"/>
      <c r="CU18" s="26"/>
      <c r="CV18" s="26"/>
      <c r="CW18" s="26"/>
      <c r="CX18" s="26"/>
      <c r="CY18" s="26"/>
      <c r="CZ18" s="26"/>
      <c r="DA18" s="26"/>
      <c r="DB18" s="26"/>
      <c r="DC18" s="26"/>
      <c r="DD18" s="26"/>
      <c r="DE18" s="26"/>
      <c r="DF18" s="26"/>
      <c r="DG18" s="26"/>
      <c r="DH18" s="26"/>
      <c r="DI18" s="26"/>
      <c r="DJ18" s="26"/>
      <c r="DK18" s="26"/>
      <c r="DL18" s="26"/>
      <c r="DM18" s="26"/>
      <c r="DN18" s="26"/>
      <c r="DO18" s="26"/>
      <c r="DP18" s="26"/>
      <c r="DQ18" s="26"/>
      <c r="DR18" s="26"/>
      <c r="DS18" s="26"/>
      <c r="DT18" s="26"/>
      <c r="DU18" s="26"/>
      <c r="DV18" s="26"/>
      <c r="DW18" s="26"/>
      <c r="DX18" s="26"/>
      <c r="DY18" s="26"/>
      <c r="DZ18" s="26"/>
      <c r="EA18" s="26"/>
      <c r="EB18" s="26"/>
      <c r="EC18" s="26"/>
      <c r="ED18" s="26"/>
      <c r="EE18" s="26"/>
      <c r="EF18" s="26"/>
      <c r="EG18" s="26"/>
      <c r="EH18" s="26"/>
      <c r="EI18" s="26"/>
      <c r="EJ18" s="26"/>
      <c r="EK18" s="26"/>
      <c r="EL18" s="26"/>
      <c r="EM18" s="26"/>
      <c r="EN18" s="26"/>
      <c r="EO18" s="26"/>
      <c r="EP18" s="26"/>
      <c r="EQ18" s="26"/>
      <c r="ER18" s="26"/>
      <c r="ES18" s="26"/>
      <c r="ET18" s="26"/>
      <c r="EU18" s="26"/>
      <c r="EV18" s="26"/>
      <c r="EW18" s="26"/>
      <c r="EX18" s="26"/>
      <c r="EY18" s="26"/>
      <c r="EZ18" s="26"/>
      <c r="FA18" s="26"/>
      <c r="FB18" s="26"/>
      <c r="FC18" s="26"/>
      <c r="FD18" s="26"/>
      <c r="FE18" s="26"/>
      <c r="FF18" s="26"/>
      <c r="FG18" s="26"/>
      <c r="FH18" s="26"/>
      <c r="FI18" s="26"/>
      <c r="FJ18" s="26"/>
      <c r="FK18" s="26"/>
      <c r="FL18" s="26"/>
      <c r="FM18" s="26"/>
    </row>
    <row r="19" spans="1:169" s="18" customFormat="1" ht="12.75" customHeight="1">
      <c r="A19" s="583">
        <f>'7- Mapa Final'!A20</f>
        <v>2</v>
      </c>
      <c r="B19" s="585" t="str">
        <f>'7- Mapa Final'!B20</f>
        <v>Incumplimiento Plan Trabajo de SG-SST</v>
      </c>
      <c r="C19" s="585" t="str">
        <f>'7- Mapa Final'!C20</f>
        <v>Posibilidad de incumplimiento de las metas establecidas por omisión en la ejecución de actividades del plan anual de SST.</v>
      </c>
      <c r="D19" s="597" t="str">
        <f>'7- Mapa Final'!J20</f>
        <v>Muy Baja - 1</v>
      </c>
      <c r="E19" s="599" t="str">
        <f>'7- Mapa Final'!K20</f>
        <v>Leve - 1</v>
      </c>
      <c r="F19" s="591" t="str">
        <f>'7- Mapa Final'!M20</f>
        <v>Bajo - 1</v>
      </c>
      <c r="G19" s="406"/>
      <c r="H19" s="595"/>
      <c r="I19" s="595"/>
      <c r="J19" s="595"/>
      <c r="K19" s="595"/>
      <c r="L19" s="595"/>
      <c r="M19" s="607"/>
      <c r="N19" s="26"/>
      <c r="O19" s="26"/>
      <c r="P19" s="26"/>
      <c r="Q19" s="26"/>
      <c r="R19" s="26"/>
      <c r="S19" s="26"/>
      <c r="T19" s="26"/>
      <c r="U19" s="26"/>
      <c r="V19" s="26"/>
      <c r="W19" s="26"/>
      <c r="X19" s="26"/>
      <c r="Y19" s="26"/>
      <c r="Z19" s="26"/>
      <c r="AA19" s="26"/>
      <c r="AB19" s="26"/>
      <c r="AC19" s="26"/>
      <c r="AD19" s="26"/>
      <c r="AE19" s="26"/>
      <c r="AF19" s="26"/>
      <c r="AG19" s="26"/>
      <c r="AH19" s="26"/>
      <c r="AI19" s="26"/>
      <c r="AJ19" s="26"/>
      <c r="AK19" s="26"/>
      <c r="AL19" s="26"/>
      <c r="AM19" s="26"/>
      <c r="AN19" s="26"/>
      <c r="AO19" s="26"/>
      <c r="AP19" s="26"/>
      <c r="AQ19" s="26"/>
      <c r="AR19" s="26"/>
      <c r="AS19" s="26"/>
      <c r="AT19" s="26"/>
      <c r="AU19" s="26"/>
      <c r="AV19" s="26"/>
      <c r="AW19" s="26"/>
      <c r="AX19" s="26"/>
      <c r="AY19" s="26"/>
      <c r="AZ19" s="26"/>
      <c r="BA19" s="26"/>
      <c r="BB19" s="26"/>
      <c r="BC19" s="26"/>
      <c r="BD19" s="26"/>
      <c r="BE19" s="26"/>
      <c r="BF19" s="26"/>
      <c r="BG19" s="26"/>
      <c r="BH19" s="26"/>
      <c r="BI19" s="26"/>
      <c r="BJ19" s="26"/>
      <c r="BK19" s="26"/>
      <c r="BL19" s="26"/>
      <c r="BM19" s="26"/>
      <c r="BN19" s="26"/>
      <c r="BO19" s="26"/>
      <c r="BP19" s="26"/>
      <c r="BQ19" s="26"/>
      <c r="BR19" s="26"/>
      <c r="BS19" s="26"/>
      <c r="BT19" s="26"/>
      <c r="BU19" s="26"/>
      <c r="BV19" s="26"/>
      <c r="BW19" s="26"/>
      <c r="BX19" s="26"/>
      <c r="BY19" s="26"/>
      <c r="BZ19" s="26"/>
      <c r="CA19" s="26"/>
      <c r="CB19" s="26"/>
      <c r="CC19" s="26"/>
      <c r="CD19" s="26"/>
      <c r="CE19" s="26"/>
      <c r="CF19" s="26"/>
      <c r="CG19" s="26"/>
      <c r="CH19" s="26"/>
      <c r="CI19" s="26"/>
      <c r="CJ19" s="26"/>
      <c r="CK19" s="26"/>
      <c r="CL19" s="26"/>
      <c r="CM19" s="26"/>
      <c r="CN19" s="26"/>
      <c r="CO19" s="26"/>
      <c r="CP19" s="26"/>
      <c r="CQ19" s="26"/>
      <c r="CR19" s="26"/>
      <c r="CS19" s="26"/>
      <c r="CT19" s="26"/>
      <c r="CU19" s="26"/>
      <c r="CV19" s="26"/>
      <c r="CW19" s="26"/>
      <c r="CX19" s="26"/>
      <c r="CY19" s="26"/>
      <c r="CZ19" s="26"/>
      <c r="DA19" s="26"/>
      <c r="DB19" s="26"/>
      <c r="DC19" s="26"/>
      <c r="DD19" s="26"/>
      <c r="DE19" s="26"/>
      <c r="DF19" s="26"/>
      <c r="DG19" s="26"/>
      <c r="DH19" s="26"/>
      <c r="DI19" s="26"/>
      <c r="DJ19" s="26"/>
      <c r="DK19" s="26"/>
      <c r="DL19" s="26"/>
      <c r="DM19" s="26"/>
      <c r="DN19" s="26"/>
      <c r="DO19" s="26"/>
      <c r="DP19" s="26"/>
      <c r="DQ19" s="26"/>
      <c r="DR19" s="26"/>
      <c r="DS19" s="26"/>
      <c r="DT19" s="26"/>
      <c r="DU19" s="26"/>
      <c r="DV19" s="26"/>
      <c r="DW19" s="26"/>
      <c r="DX19" s="26"/>
      <c r="DY19" s="26"/>
      <c r="DZ19" s="26"/>
      <c r="EA19" s="26"/>
      <c r="EB19" s="26"/>
      <c r="EC19" s="26"/>
      <c r="ED19" s="26"/>
      <c r="EE19" s="26"/>
      <c r="EF19" s="26"/>
      <c r="EG19" s="26"/>
      <c r="EH19" s="26"/>
      <c r="EI19" s="26"/>
      <c r="EJ19" s="26"/>
      <c r="EK19" s="26"/>
      <c r="EL19" s="26"/>
      <c r="EM19" s="26"/>
      <c r="EN19" s="26"/>
      <c r="EO19" s="26"/>
      <c r="EP19" s="26"/>
      <c r="EQ19" s="26"/>
      <c r="ER19" s="26"/>
      <c r="ES19" s="26"/>
      <c r="ET19" s="26"/>
      <c r="EU19" s="26"/>
      <c r="EV19" s="26"/>
      <c r="EW19" s="26"/>
      <c r="EX19" s="26"/>
      <c r="EY19" s="26"/>
      <c r="EZ19" s="26"/>
      <c r="FA19" s="26"/>
      <c r="FB19" s="26"/>
      <c r="FC19" s="26"/>
      <c r="FD19" s="26"/>
      <c r="FE19" s="26"/>
      <c r="FF19" s="26"/>
      <c r="FG19" s="26"/>
      <c r="FH19" s="26"/>
      <c r="FI19" s="26"/>
      <c r="FJ19" s="26"/>
      <c r="FK19" s="26"/>
      <c r="FL19" s="26"/>
      <c r="FM19" s="26"/>
    </row>
    <row r="20" spans="1:169" s="18" customFormat="1" ht="12.75" customHeight="1">
      <c r="A20" s="584"/>
      <c r="B20" s="586"/>
      <c r="C20" s="586"/>
      <c r="D20" s="598"/>
      <c r="E20" s="600"/>
      <c r="F20" s="592"/>
      <c r="G20" s="407"/>
      <c r="H20" s="588"/>
      <c r="I20" s="588"/>
      <c r="J20" s="588"/>
      <c r="K20" s="588"/>
      <c r="L20" s="588"/>
      <c r="M20" s="603"/>
      <c r="N20" s="26"/>
      <c r="O20" s="26"/>
      <c r="P20" s="26"/>
      <c r="Q20" s="26"/>
      <c r="R20" s="26"/>
      <c r="S20" s="26"/>
      <c r="T20" s="26"/>
      <c r="U20" s="26"/>
      <c r="V20" s="26"/>
      <c r="W20" s="26"/>
      <c r="X20" s="26"/>
      <c r="Y20" s="26"/>
      <c r="Z20" s="26"/>
      <c r="AA20" s="26"/>
      <c r="AB20" s="26"/>
      <c r="AC20" s="26"/>
      <c r="AD20" s="26"/>
      <c r="AE20" s="26"/>
      <c r="AF20" s="26"/>
      <c r="AG20" s="26"/>
      <c r="AH20" s="26"/>
      <c r="AI20" s="26"/>
      <c r="AJ20" s="26"/>
      <c r="AK20" s="26"/>
      <c r="AL20" s="26"/>
      <c r="AM20" s="26"/>
      <c r="AN20" s="26"/>
      <c r="AO20" s="26"/>
      <c r="AP20" s="26"/>
      <c r="AQ20" s="26"/>
      <c r="AR20" s="26"/>
      <c r="AS20" s="26"/>
      <c r="AT20" s="26"/>
      <c r="AU20" s="26"/>
      <c r="AV20" s="26"/>
      <c r="AW20" s="26"/>
      <c r="AX20" s="26"/>
      <c r="AY20" s="26"/>
      <c r="AZ20" s="26"/>
      <c r="BA20" s="26"/>
      <c r="BB20" s="26"/>
      <c r="BC20" s="26"/>
      <c r="BD20" s="26"/>
      <c r="BE20" s="26"/>
      <c r="BF20" s="26"/>
      <c r="BG20" s="26"/>
      <c r="BH20" s="26"/>
      <c r="BI20" s="26"/>
      <c r="BJ20" s="26"/>
      <c r="BK20" s="26"/>
      <c r="BL20" s="26"/>
      <c r="BM20" s="26"/>
      <c r="BN20" s="26"/>
      <c r="BO20" s="26"/>
      <c r="BP20" s="26"/>
      <c r="BQ20" s="26"/>
      <c r="BR20" s="26"/>
      <c r="BS20" s="26"/>
      <c r="BT20" s="26"/>
      <c r="BU20" s="26"/>
      <c r="BV20" s="26"/>
      <c r="BW20" s="26"/>
      <c r="BX20" s="26"/>
      <c r="BY20" s="26"/>
      <c r="BZ20" s="26"/>
      <c r="CA20" s="26"/>
      <c r="CB20" s="26"/>
      <c r="CC20" s="26"/>
      <c r="CD20" s="26"/>
      <c r="CE20" s="26"/>
      <c r="CF20" s="26"/>
      <c r="CG20" s="26"/>
      <c r="CH20" s="26"/>
      <c r="CI20" s="26"/>
      <c r="CJ20" s="26"/>
      <c r="CK20" s="26"/>
      <c r="CL20" s="26"/>
      <c r="CM20" s="26"/>
      <c r="CN20" s="26"/>
      <c r="CO20" s="26"/>
      <c r="CP20" s="26"/>
      <c r="CQ20" s="26"/>
      <c r="CR20" s="26"/>
      <c r="CS20" s="26"/>
      <c r="CT20" s="26"/>
      <c r="CU20" s="26"/>
      <c r="CV20" s="26"/>
      <c r="CW20" s="26"/>
      <c r="CX20" s="26"/>
      <c r="CY20" s="26"/>
      <c r="CZ20" s="26"/>
      <c r="DA20" s="26"/>
      <c r="DB20" s="26"/>
      <c r="DC20" s="26"/>
      <c r="DD20" s="26"/>
      <c r="DE20" s="26"/>
      <c r="DF20" s="26"/>
      <c r="DG20" s="26"/>
      <c r="DH20" s="26"/>
      <c r="DI20" s="26"/>
      <c r="DJ20" s="26"/>
      <c r="DK20" s="26"/>
      <c r="DL20" s="26"/>
      <c r="DM20" s="26"/>
      <c r="DN20" s="26"/>
      <c r="DO20" s="26"/>
      <c r="DP20" s="26"/>
      <c r="DQ20" s="26"/>
      <c r="DR20" s="26"/>
      <c r="DS20" s="26"/>
      <c r="DT20" s="26"/>
      <c r="DU20" s="26"/>
      <c r="DV20" s="26"/>
      <c r="DW20" s="26"/>
      <c r="DX20" s="26"/>
      <c r="DY20" s="26"/>
      <c r="DZ20" s="26"/>
      <c r="EA20" s="26"/>
      <c r="EB20" s="26"/>
      <c r="EC20" s="26"/>
      <c r="ED20" s="26"/>
      <c r="EE20" s="26"/>
      <c r="EF20" s="26"/>
      <c r="EG20" s="26"/>
      <c r="EH20" s="26"/>
      <c r="EI20" s="26"/>
      <c r="EJ20" s="26"/>
      <c r="EK20" s="26"/>
      <c r="EL20" s="26"/>
      <c r="EM20" s="26"/>
      <c r="EN20" s="26"/>
      <c r="EO20" s="26"/>
      <c r="EP20" s="26"/>
      <c r="EQ20" s="26"/>
      <c r="ER20" s="26"/>
      <c r="ES20" s="26"/>
      <c r="ET20" s="26"/>
      <c r="EU20" s="26"/>
      <c r="EV20" s="26"/>
      <c r="EW20" s="26"/>
      <c r="EX20" s="26"/>
      <c r="EY20" s="26"/>
      <c r="EZ20" s="26"/>
      <c r="FA20" s="26"/>
      <c r="FB20" s="26"/>
      <c r="FC20" s="26"/>
      <c r="FD20" s="26"/>
      <c r="FE20" s="26"/>
      <c r="FF20" s="26"/>
      <c r="FG20" s="26"/>
      <c r="FH20" s="26"/>
      <c r="FI20" s="26"/>
      <c r="FJ20" s="26"/>
      <c r="FK20" s="26"/>
      <c r="FL20" s="26"/>
      <c r="FM20" s="26"/>
    </row>
    <row r="21" spans="1:169" s="18" customFormat="1" ht="12.75" customHeight="1">
      <c r="A21" s="584"/>
      <c r="B21" s="586"/>
      <c r="C21" s="586"/>
      <c r="D21" s="598"/>
      <c r="E21" s="600"/>
      <c r="F21" s="592"/>
      <c r="G21" s="407"/>
      <c r="H21" s="588"/>
      <c r="I21" s="588"/>
      <c r="J21" s="588"/>
      <c r="K21" s="588"/>
      <c r="L21" s="588"/>
      <c r="M21" s="603"/>
      <c r="N21" s="26"/>
      <c r="O21" s="26"/>
      <c r="P21" s="26"/>
      <c r="Q21" s="26"/>
      <c r="R21" s="26"/>
      <c r="S21" s="26"/>
      <c r="T21" s="26"/>
      <c r="U21" s="26"/>
      <c r="V21" s="26"/>
      <c r="W21" s="26"/>
      <c r="X21" s="26"/>
      <c r="Y21" s="26"/>
      <c r="Z21" s="26"/>
      <c r="AA21" s="26"/>
      <c r="AB21" s="26"/>
      <c r="AC21" s="26"/>
      <c r="AD21" s="26"/>
      <c r="AE21" s="26"/>
      <c r="AF21" s="26"/>
      <c r="AG21" s="26"/>
      <c r="AH21" s="26"/>
      <c r="AI21" s="26"/>
      <c r="AJ21" s="26"/>
      <c r="AK21" s="26"/>
      <c r="AL21" s="26"/>
      <c r="AM21" s="26"/>
      <c r="AN21" s="26"/>
      <c r="AO21" s="26"/>
      <c r="AP21" s="26"/>
      <c r="AQ21" s="26"/>
      <c r="AR21" s="26"/>
      <c r="AS21" s="26"/>
      <c r="AT21" s="26"/>
      <c r="AU21" s="26"/>
      <c r="AV21" s="26"/>
      <c r="AW21" s="26"/>
      <c r="AX21" s="26"/>
      <c r="AY21" s="26"/>
      <c r="AZ21" s="26"/>
      <c r="BA21" s="26"/>
      <c r="BB21" s="26"/>
      <c r="BC21" s="26"/>
      <c r="BD21" s="26"/>
      <c r="BE21" s="26"/>
      <c r="BF21" s="26"/>
      <c r="BG21" s="26"/>
      <c r="BH21" s="26"/>
      <c r="BI21" s="26"/>
      <c r="BJ21" s="26"/>
      <c r="BK21" s="26"/>
      <c r="BL21" s="26"/>
      <c r="BM21" s="26"/>
      <c r="BN21" s="26"/>
      <c r="BO21" s="26"/>
      <c r="BP21" s="26"/>
      <c r="BQ21" s="26"/>
      <c r="BR21" s="26"/>
      <c r="BS21" s="26"/>
      <c r="BT21" s="26"/>
      <c r="BU21" s="26"/>
      <c r="BV21" s="26"/>
      <c r="BW21" s="26"/>
      <c r="BX21" s="26"/>
      <c r="BY21" s="26"/>
      <c r="BZ21" s="26"/>
      <c r="CA21" s="26"/>
      <c r="CB21" s="26"/>
      <c r="CC21" s="26"/>
      <c r="CD21" s="26"/>
      <c r="CE21" s="26"/>
      <c r="CF21" s="26"/>
      <c r="CG21" s="26"/>
      <c r="CH21" s="26"/>
      <c r="CI21" s="26"/>
      <c r="CJ21" s="26"/>
      <c r="CK21" s="26"/>
      <c r="CL21" s="26"/>
      <c r="CM21" s="26"/>
      <c r="CN21" s="26"/>
      <c r="CO21" s="26"/>
      <c r="CP21" s="26"/>
      <c r="CQ21" s="26"/>
      <c r="CR21" s="26"/>
      <c r="CS21" s="26"/>
      <c r="CT21" s="26"/>
      <c r="CU21" s="26"/>
      <c r="CV21" s="26"/>
      <c r="CW21" s="26"/>
      <c r="CX21" s="26"/>
      <c r="CY21" s="26"/>
      <c r="CZ21" s="26"/>
      <c r="DA21" s="26"/>
      <c r="DB21" s="26"/>
      <c r="DC21" s="26"/>
      <c r="DD21" s="26"/>
      <c r="DE21" s="26"/>
      <c r="DF21" s="26"/>
      <c r="DG21" s="26"/>
      <c r="DH21" s="26"/>
      <c r="DI21" s="26"/>
      <c r="DJ21" s="26"/>
      <c r="DK21" s="26"/>
      <c r="DL21" s="26"/>
      <c r="DM21" s="26"/>
      <c r="DN21" s="26"/>
      <c r="DO21" s="26"/>
      <c r="DP21" s="26"/>
      <c r="DQ21" s="26"/>
      <c r="DR21" s="26"/>
      <c r="DS21" s="26"/>
      <c r="DT21" s="26"/>
      <c r="DU21" s="26"/>
      <c r="DV21" s="26"/>
      <c r="DW21" s="26"/>
      <c r="DX21" s="26"/>
      <c r="DY21" s="26"/>
      <c r="DZ21" s="26"/>
      <c r="EA21" s="26"/>
      <c r="EB21" s="26"/>
      <c r="EC21" s="26"/>
      <c r="ED21" s="26"/>
      <c r="EE21" s="26"/>
      <c r="EF21" s="26"/>
      <c r="EG21" s="26"/>
      <c r="EH21" s="26"/>
      <c r="EI21" s="26"/>
      <c r="EJ21" s="26"/>
      <c r="EK21" s="26"/>
      <c r="EL21" s="26"/>
      <c r="EM21" s="26"/>
      <c r="EN21" s="26"/>
      <c r="EO21" s="26"/>
      <c r="EP21" s="26"/>
      <c r="EQ21" s="26"/>
      <c r="ER21" s="26"/>
      <c r="ES21" s="26"/>
      <c r="ET21" s="26"/>
      <c r="EU21" s="26"/>
      <c r="EV21" s="26"/>
      <c r="EW21" s="26"/>
      <c r="EX21" s="26"/>
      <c r="EY21" s="26"/>
      <c r="EZ21" s="26"/>
      <c r="FA21" s="26"/>
      <c r="FB21" s="26"/>
      <c r="FC21" s="26"/>
      <c r="FD21" s="26"/>
      <c r="FE21" s="26"/>
      <c r="FF21" s="26"/>
      <c r="FG21" s="26"/>
      <c r="FH21" s="26"/>
      <c r="FI21" s="26"/>
      <c r="FJ21" s="26"/>
      <c r="FK21" s="26"/>
      <c r="FL21" s="26"/>
      <c r="FM21" s="26"/>
    </row>
    <row r="22" spans="1:169" s="18" customFormat="1" ht="12.75" customHeight="1">
      <c r="A22" s="584"/>
      <c r="B22" s="586"/>
      <c r="C22" s="586"/>
      <c r="D22" s="598"/>
      <c r="E22" s="600"/>
      <c r="F22" s="592"/>
      <c r="G22" s="407"/>
      <c r="H22" s="588"/>
      <c r="I22" s="588"/>
      <c r="J22" s="588"/>
      <c r="K22" s="588"/>
      <c r="L22" s="588"/>
      <c r="M22" s="603"/>
      <c r="N22" s="26"/>
      <c r="O22" s="26"/>
      <c r="P22" s="26"/>
      <c r="Q22" s="26"/>
      <c r="R22" s="26"/>
      <c r="S22" s="26"/>
      <c r="T22" s="26"/>
      <c r="U22" s="26"/>
      <c r="V22" s="26"/>
      <c r="W22" s="26"/>
      <c r="X22" s="26"/>
      <c r="Y22" s="26"/>
      <c r="Z22" s="26"/>
      <c r="AA22" s="26"/>
      <c r="AB22" s="26"/>
      <c r="AC22" s="26"/>
      <c r="AD22" s="26"/>
      <c r="AE22" s="26"/>
      <c r="AF22" s="26"/>
      <c r="AG22" s="26"/>
      <c r="AH22" s="26"/>
      <c r="AI22" s="26"/>
      <c r="AJ22" s="26"/>
      <c r="AK22" s="26"/>
      <c r="AL22" s="26"/>
      <c r="AM22" s="26"/>
      <c r="AN22" s="26"/>
      <c r="AO22" s="26"/>
      <c r="AP22" s="26"/>
      <c r="AQ22" s="26"/>
      <c r="AR22" s="26"/>
      <c r="AS22" s="26"/>
      <c r="AT22" s="26"/>
      <c r="AU22" s="26"/>
      <c r="AV22" s="26"/>
      <c r="AW22" s="26"/>
      <c r="AX22" s="26"/>
      <c r="AY22" s="26"/>
      <c r="AZ22" s="26"/>
      <c r="BA22" s="26"/>
      <c r="BB22" s="26"/>
      <c r="BC22" s="26"/>
      <c r="BD22" s="26"/>
      <c r="BE22" s="26"/>
      <c r="BF22" s="26"/>
      <c r="BG22" s="26"/>
      <c r="BH22" s="26"/>
      <c r="BI22" s="26"/>
      <c r="BJ22" s="26"/>
      <c r="BK22" s="26"/>
      <c r="BL22" s="26"/>
      <c r="BM22" s="26"/>
      <c r="BN22" s="26"/>
      <c r="BO22" s="26"/>
      <c r="BP22" s="26"/>
      <c r="BQ22" s="26"/>
      <c r="BR22" s="26"/>
      <c r="BS22" s="26"/>
      <c r="BT22" s="26"/>
      <c r="BU22" s="26"/>
      <c r="BV22" s="26"/>
      <c r="BW22" s="26"/>
      <c r="BX22" s="26"/>
      <c r="BY22" s="26"/>
      <c r="BZ22" s="26"/>
      <c r="CA22" s="26"/>
      <c r="CB22" s="26"/>
      <c r="CC22" s="26"/>
      <c r="CD22" s="26"/>
      <c r="CE22" s="26"/>
      <c r="CF22" s="26"/>
      <c r="CG22" s="26"/>
      <c r="CH22" s="26"/>
      <c r="CI22" s="26"/>
      <c r="CJ22" s="26"/>
      <c r="CK22" s="26"/>
      <c r="CL22" s="26"/>
      <c r="CM22" s="26"/>
      <c r="CN22" s="26"/>
      <c r="CO22" s="26"/>
      <c r="CP22" s="26"/>
      <c r="CQ22" s="26"/>
      <c r="CR22" s="26"/>
      <c r="CS22" s="26"/>
      <c r="CT22" s="26"/>
      <c r="CU22" s="26"/>
      <c r="CV22" s="26"/>
      <c r="CW22" s="26"/>
      <c r="CX22" s="26"/>
      <c r="CY22" s="26"/>
      <c r="CZ22" s="26"/>
      <c r="DA22" s="26"/>
      <c r="DB22" s="26"/>
      <c r="DC22" s="26"/>
      <c r="DD22" s="26"/>
      <c r="DE22" s="26"/>
      <c r="DF22" s="26"/>
      <c r="DG22" s="26"/>
      <c r="DH22" s="26"/>
      <c r="DI22" s="26"/>
      <c r="DJ22" s="26"/>
      <c r="DK22" s="26"/>
      <c r="DL22" s="26"/>
      <c r="DM22" s="26"/>
      <c r="DN22" s="26"/>
      <c r="DO22" s="26"/>
      <c r="DP22" s="26"/>
      <c r="DQ22" s="26"/>
      <c r="DR22" s="26"/>
      <c r="DS22" s="26"/>
      <c r="DT22" s="26"/>
      <c r="DU22" s="26"/>
      <c r="DV22" s="26"/>
      <c r="DW22" s="26"/>
      <c r="DX22" s="26"/>
      <c r="DY22" s="26"/>
      <c r="DZ22" s="26"/>
      <c r="EA22" s="26"/>
      <c r="EB22" s="26"/>
      <c r="EC22" s="26"/>
      <c r="ED22" s="26"/>
      <c r="EE22" s="26"/>
      <c r="EF22" s="26"/>
      <c r="EG22" s="26"/>
      <c r="EH22" s="26"/>
      <c r="EI22" s="26"/>
      <c r="EJ22" s="26"/>
      <c r="EK22" s="26"/>
      <c r="EL22" s="26"/>
      <c r="EM22" s="26"/>
      <c r="EN22" s="26"/>
      <c r="EO22" s="26"/>
      <c r="EP22" s="26"/>
      <c r="EQ22" s="26"/>
      <c r="ER22" s="26"/>
      <c r="ES22" s="26"/>
      <c r="ET22" s="26"/>
      <c r="EU22" s="26"/>
      <c r="EV22" s="26"/>
      <c r="EW22" s="26"/>
      <c r="EX22" s="26"/>
      <c r="EY22" s="26"/>
      <c r="EZ22" s="26"/>
      <c r="FA22" s="26"/>
      <c r="FB22" s="26"/>
      <c r="FC22" s="26"/>
      <c r="FD22" s="26"/>
      <c r="FE22" s="26"/>
      <c r="FF22" s="26"/>
      <c r="FG22" s="26"/>
      <c r="FH22" s="26"/>
      <c r="FI22" s="26"/>
      <c r="FJ22" s="26"/>
      <c r="FK22" s="26"/>
      <c r="FL22" s="26"/>
      <c r="FM22" s="26"/>
    </row>
    <row r="23" spans="1:169" s="18" customFormat="1" ht="13.5" customHeight="1">
      <c r="A23" s="584"/>
      <c r="B23" s="586"/>
      <c r="C23" s="586"/>
      <c r="D23" s="598"/>
      <c r="E23" s="600"/>
      <c r="F23" s="592"/>
      <c r="G23" s="407"/>
      <c r="H23" s="588"/>
      <c r="I23" s="588"/>
      <c r="J23" s="588"/>
      <c r="K23" s="588"/>
      <c r="L23" s="588"/>
      <c r="M23" s="603"/>
      <c r="N23" s="26"/>
      <c r="O23" s="26"/>
      <c r="P23" s="26"/>
      <c r="Q23" s="26"/>
      <c r="R23" s="26"/>
      <c r="S23" s="26"/>
      <c r="T23" s="26"/>
      <c r="U23" s="26"/>
      <c r="V23" s="26"/>
      <c r="W23" s="26"/>
      <c r="X23" s="26"/>
      <c r="Y23" s="26"/>
      <c r="Z23" s="26"/>
      <c r="AA23" s="26"/>
      <c r="AB23" s="26"/>
      <c r="AC23" s="26"/>
      <c r="AD23" s="26"/>
      <c r="AE23" s="26"/>
      <c r="AF23" s="26"/>
      <c r="AG23" s="26"/>
      <c r="AH23" s="26"/>
      <c r="AI23" s="26"/>
      <c r="AJ23" s="26"/>
      <c r="AK23" s="26"/>
      <c r="AL23" s="26"/>
      <c r="AM23" s="26"/>
      <c r="AN23" s="26"/>
      <c r="AO23" s="26"/>
      <c r="AP23" s="26"/>
      <c r="AQ23" s="26"/>
      <c r="AR23" s="26"/>
      <c r="AS23" s="26"/>
      <c r="AT23" s="26"/>
      <c r="AU23" s="26"/>
      <c r="AV23" s="26"/>
      <c r="AW23" s="26"/>
      <c r="AX23" s="26"/>
      <c r="AY23" s="26"/>
      <c r="AZ23" s="26"/>
      <c r="BA23" s="26"/>
      <c r="BB23" s="26"/>
      <c r="BC23" s="26"/>
      <c r="BD23" s="26"/>
      <c r="BE23" s="26"/>
      <c r="BF23" s="26"/>
      <c r="BG23" s="26"/>
      <c r="BH23" s="26"/>
      <c r="BI23" s="26"/>
      <c r="BJ23" s="26"/>
      <c r="BK23" s="26"/>
      <c r="BL23" s="26"/>
      <c r="BM23" s="26"/>
      <c r="BN23" s="26"/>
      <c r="BO23" s="26"/>
      <c r="BP23" s="26"/>
      <c r="BQ23" s="26"/>
      <c r="BR23" s="26"/>
      <c r="BS23" s="26"/>
      <c r="BT23" s="26"/>
      <c r="BU23" s="26"/>
      <c r="BV23" s="26"/>
      <c r="BW23" s="26"/>
      <c r="BX23" s="26"/>
      <c r="BY23" s="26"/>
      <c r="BZ23" s="26"/>
      <c r="CA23" s="26"/>
      <c r="CB23" s="26"/>
      <c r="CC23" s="26"/>
      <c r="CD23" s="26"/>
      <c r="CE23" s="26"/>
      <c r="CF23" s="26"/>
      <c r="CG23" s="26"/>
      <c r="CH23" s="26"/>
      <c r="CI23" s="26"/>
      <c r="CJ23" s="26"/>
      <c r="CK23" s="26"/>
      <c r="CL23" s="26"/>
      <c r="CM23" s="26"/>
      <c r="CN23" s="26"/>
      <c r="CO23" s="26"/>
      <c r="CP23" s="26"/>
      <c r="CQ23" s="26"/>
      <c r="CR23" s="26"/>
      <c r="CS23" s="26"/>
      <c r="CT23" s="26"/>
      <c r="CU23" s="26"/>
      <c r="CV23" s="26"/>
      <c r="CW23" s="26"/>
      <c r="CX23" s="26"/>
      <c r="CY23" s="26"/>
      <c r="CZ23" s="26"/>
      <c r="DA23" s="26"/>
      <c r="DB23" s="26"/>
      <c r="DC23" s="26"/>
      <c r="DD23" s="26"/>
      <c r="DE23" s="26"/>
      <c r="DF23" s="26"/>
      <c r="DG23" s="26"/>
      <c r="DH23" s="26"/>
      <c r="DI23" s="26"/>
      <c r="DJ23" s="26"/>
      <c r="DK23" s="26"/>
      <c r="DL23" s="26"/>
      <c r="DM23" s="26"/>
      <c r="DN23" s="26"/>
      <c r="DO23" s="26"/>
      <c r="DP23" s="26"/>
      <c r="DQ23" s="26"/>
      <c r="DR23" s="26"/>
      <c r="DS23" s="26"/>
      <c r="DT23" s="26"/>
      <c r="DU23" s="26"/>
      <c r="DV23" s="26"/>
      <c r="DW23" s="26"/>
      <c r="DX23" s="26"/>
      <c r="DY23" s="26"/>
      <c r="DZ23" s="26"/>
      <c r="EA23" s="26"/>
      <c r="EB23" s="26"/>
      <c r="EC23" s="26"/>
      <c r="ED23" s="26"/>
      <c r="EE23" s="26"/>
      <c r="EF23" s="26"/>
      <c r="EG23" s="26"/>
      <c r="EH23" s="26"/>
      <c r="EI23" s="26"/>
      <c r="EJ23" s="26"/>
      <c r="EK23" s="26"/>
      <c r="EL23" s="26"/>
      <c r="EM23" s="26"/>
      <c r="EN23" s="26"/>
      <c r="EO23" s="26"/>
      <c r="EP23" s="26"/>
      <c r="EQ23" s="26"/>
      <c r="ER23" s="26"/>
      <c r="ES23" s="26"/>
      <c r="ET23" s="26"/>
      <c r="EU23" s="26"/>
      <c r="EV23" s="26"/>
      <c r="EW23" s="26"/>
      <c r="EX23" s="26"/>
      <c r="EY23" s="26"/>
      <c r="EZ23" s="26"/>
      <c r="FA23" s="26"/>
      <c r="FB23" s="26"/>
      <c r="FC23" s="26"/>
      <c r="FD23" s="26"/>
      <c r="FE23" s="26"/>
      <c r="FF23" s="26"/>
      <c r="FG23" s="26"/>
      <c r="FH23" s="26"/>
      <c r="FI23" s="26"/>
      <c r="FJ23" s="26"/>
      <c r="FK23" s="26"/>
      <c r="FL23" s="26"/>
      <c r="FM23" s="26"/>
    </row>
    <row r="24" spans="1:169">
      <c r="A24" s="584"/>
      <c r="B24" s="586"/>
      <c r="C24" s="586"/>
      <c r="D24" s="598"/>
      <c r="E24" s="600"/>
      <c r="F24" s="592"/>
      <c r="G24" s="407"/>
      <c r="H24" s="588"/>
      <c r="I24" s="588"/>
      <c r="J24" s="588"/>
      <c r="K24" s="588"/>
      <c r="L24" s="588"/>
      <c r="M24" s="603"/>
      <c r="N24" s="26"/>
      <c r="O24" s="26"/>
    </row>
    <row r="25" spans="1:169">
      <c r="A25" s="584"/>
      <c r="B25" s="586"/>
      <c r="C25" s="586"/>
      <c r="D25" s="598"/>
      <c r="E25" s="600"/>
      <c r="F25" s="592"/>
      <c r="G25" s="407"/>
      <c r="H25" s="588"/>
      <c r="I25" s="588"/>
      <c r="J25" s="588"/>
      <c r="K25" s="588"/>
      <c r="L25" s="588"/>
      <c r="M25" s="603"/>
      <c r="N25" s="26"/>
      <c r="O25" s="26"/>
    </row>
    <row r="26" spans="1:169">
      <c r="A26" s="584"/>
      <c r="B26" s="586"/>
      <c r="C26" s="586"/>
      <c r="D26" s="598"/>
      <c r="E26" s="600"/>
      <c r="F26" s="592"/>
      <c r="G26" s="407"/>
      <c r="H26" s="588"/>
      <c r="I26" s="588"/>
      <c r="J26" s="588"/>
      <c r="K26" s="588"/>
      <c r="L26" s="588"/>
      <c r="M26" s="603"/>
      <c r="N26" s="26"/>
      <c r="O26" s="26"/>
    </row>
    <row r="27" spans="1:169">
      <c r="A27" s="584"/>
      <c r="B27" s="586"/>
      <c r="C27" s="586"/>
      <c r="D27" s="598"/>
      <c r="E27" s="600"/>
      <c r="F27" s="592"/>
      <c r="G27" s="407"/>
      <c r="H27" s="588"/>
      <c r="I27" s="588"/>
      <c r="J27" s="588"/>
      <c r="K27" s="588"/>
      <c r="L27" s="588"/>
      <c r="M27" s="603"/>
      <c r="N27" s="26"/>
      <c r="O27" s="26"/>
    </row>
    <row r="28" spans="1:169" ht="15.75" thickBot="1">
      <c r="A28" s="584"/>
      <c r="B28" s="586"/>
      <c r="C28" s="586"/>
      <c r="D28" s="598"/>
      <c r="E28" s="600"/>
      <c r="F28" s="592"/>
      <c r="G28" s="407"/>
      <c r="H28" s="588"/>
      <c r="I28" s="588"/>
      <c r="J28" s="588"/>
      <c r="K28" s="588"/>
      <c r="L28" s="588"/>
      <c r="M28" s="603"/>
      <c r="N28" s="26"/>
      <c r="O28" s="26"/>
    </row>
    <row r="29" spans="1:169" s="18" customFormat="1" ht="12.75" customHeight="1">
      <c r="A29" s="583">
        <f>'7- Mapa Final'!A30</f>
        <v>3</v>
      </c>
      <c r="B29" s="585" t="str">
        <f>'7- Mapa Final'!B30</f>
        <v xml:space="preserve">Aumento de Accidentes de trabajo y enfermedades laborales o salud pública </v>
      </c>
      <c r="C29" s="585" t="str">
        <f>'7- Mapa Final'!C30</f>
        <v>Presentar  accidentes de trabajo leves, graves y mortales y afectaciones a la infraestructura, por fenomenos naturales.
Afectación a la salud de los servidores judiciales de la entidad  debido al contagio  por virus y/o pandemias</v>
      </c>
      <c r="D29" s="597" t="str">
        <f>'7- Mapa Final'!J30</f>
        <v>Muy Baja - 1</v>
      </c>
      <c r="E29" s="599" t="str">
        <f>'7- Mapa Final'!K30</f>
        <v>Leve - 1</v>
      </c>
      <c r="F29" s="591" t="str">
        <f>'7- Mapa Final'!M30</f>
        <v>Bajo - 1</v>
      </c>
      <c r="G29" s="406"/>
      <c r="H29" s="595"/>
      <c r="I29" s="595"/>
      <c r="J29" s="595"/>
      <c r="K29" s="595"/>
      <c r="L29" s="595"/>
      <c r="M29" s="607"/>
      <c r="N29" s="26"/>
      <c r="O29" s="26"/>
      <c r="P29" s="26"/>
      <c r="Q29" s="26"/>
      <c r="R29" s="26"/>
      <c r="S29" s="26"/>
      <c r="T29" s="26"/>
      <c r="U29" s="26"/>
      <c r="V29" s="26"/>
      <c r="W29" s="26"/>
      <c r="X29" s="26"/>
      <c r="Y29" s="26"/>
      <c r="Z29" s="26"/>
      <c r="AA29" s="26"/>
      <c r="AB29" s="26"/>
      <c r="AC29" s="26"/>
      <c r="AD29" s="26"/>
      <c r="AE29" s="26"/>
      <c r="AF29" s="26"/>
      <c r="AG29" s="26"/>
      <c r="AH29" s="26"/>
      <c r="AI29" s="26"/>
      <c r="AJ29" s="26"/>
      <c r="AK29" s="26"/>
      <c r="AL29" s="26"/>
      <c r="AM29" s="26"/>
      <c r="AN29" s="26"/>
      <c r="AO29" s="26"/>
      <c r="AP29" s="26"/>
      <c r="AQ29" s="26"/>
      <c r="AR29" s="26"/>
      <c r="AS29" s="26"/>
      <c r="AT29" s="26"/>
      <c r="AU29" s="26"/>
      <c r="AV29" s="26"/>
      <c r="AW29" s="26"/>
      <c r="AX29" s="26"/>
      <c r="AY29" s="26"/>
      <c r="AZ29" s="26"/>
      <c r="BA29" s="26"/>
      <c r="BB29" s="26"/>
      <c r="BC29" s="26"/>
      <c r="BD29" s="26"/>
      <c r="BE29" s="26"/>
      <c r="BF29" s="26"/>
      <c r="BG29" s="26"/>
      <c r="BH29" s="26"/>
      <c r="BI29" s="26"/>
      <c r="BJ29" s="26"/>
      <c r="BK29" s="26"/>
      <c r="BL29" s="26"/>
      <c r="BM29" s="26"/>
      <c r="BN29" s="26"/>
      <c r="BO29" s="26"/>
      <c r="BP29" s="26"/>
      <c r="BQ29" s="26"/>
      <c r="BR29" s="26"/>
      <c r="BS29" s="26"/>
      <c r="BT29" s="26"/>
      <c r="BU29" s="26"/>
      <c r="BV29" s="26"/>
      <c r="BW29" s="26"/>
      <c r="BX29" s="26"/>
      <c r="BY29" s="26"/>
      <c r="BZ29" s="26"/>
      <c r="CA29" s="26"/>
      <c r="CB29" s="26"/>
      <c r="CC29" s="26"/>
      <c r="CD29" s="26"/>
      <c r="CE29" s="26"/>
      <c r="CF29" s="26"/>
      <c r="CG29" s="26"/>
      <c r="CH29" s="26"/>
      <c r="CI29" s="26"/>
      <c r="CJ29" s="26"/>
      <c r="CK29" s="26"/>
      <c r="CL29" s="26"/>
      <c r="CM29" s="26"/>
      <c r="CN29" s="26"/>
      <c r="CO29" s="26"/>
      <c r="CP29" s="26"/>
      <c r="CQ29" s="26"/>
      <c r="CR29" s="26"/>
      <c r="CS29" s="26"/>
      <c r="CT29" s="26"/>
      <c r="CU29" s="26"/>
      <c r="CV29" s="26"/>
      <c r="CW29" s="26"/>
      <c r="CX29" s="26"/>
      <c r="CY29" s="26"/>
      <c r="CZ29" s="26"/>
      <c r="DA29" s="26"/>
      <c r="DB29" s="26"/>
      <c r="DC29" s="26"/>
      <c r="DD29" s="26"/>
      <c r="DE29" s="26"/>
      <c r="DF29" s="26"/>
      <c r="DG29" s="26"/>
      <c r="DH29" s="26"/>
      <c r="DI29" s="26"/>
      <c r="DJ29" s="26"/>
      <c r="DK29" s="26"/>
      <c r="DL29" s="26"/>
      <c r="DM29" s="26"/>
      <c r="DN29" s="26"/>
      <c r="DO29" s="26"/>
      <c r="DP29" s="26"/>
      <c r="DQ29" s="26"/>
      <c r="DR29" s="26"/>
      <c r="DS29" s="26"/>
      <c r="DT29" s="26"/>
      <c r="DU29" s="26"/>
      <c r="DV29" s="26"/>
      <c r="DW29" s="26"/>
      <c r="DX29" s="26"/>
      <c r="DY29" s="26"/>
      <c r="DZ29" s="26"/>
      <c r="EA29" s="26"/>
      <c r="EB29" s="26"/>
      <c r="EC29" s="26"/>
      <c r="ED29" s="26"/>
      <c r="EE29" s="26"/>
      <c r="EF29" s="26"/>
      <c r="EG29" s="26"/>
      <c r="EH29" s="26"/>
      <c r="EI29" s="26"/>
      <c r="EJ29" s="26"/>
      <c r="EK29" s="26"/>
      <c r="EL29" s="26"/>
      <c r="EM29" s="26"/>
      <c r="EN29" s="26"/>
      <c r="EO29" s="26"/>
      <c r="EP29" s="26"/>
      <c r="EQ29" s="26"/>
      <c r="ER29" s="26"/>
      <c r="ES29" s="26"/>
      <c r="ET29" s="26"/>
      <c r="EU29" s="26"/>
      <c r="EV29" s="26"/>
      <c r="EW29" s="26"/>
      <c r="EX29" s="26"/>
      <c r="EY29" s="26"/>
      <c r="EZ29" s="26"/>
      <c r="FA29" s="26"/>
      <c r="FB29" s="26"/>
      <c r="FC29" s="26"/>
      <c r="FD29" s="26"/>
      <c r="FE29" s="26"/>
      <c r="FF29" s="26"/>
      <c r="FG29" s="26"/>
      <c r="FH29" s="26"/>
      <c r="FI29" s="26"/>
      <c r="FJ29" s="26"/>
      <c r="FK29" s="26"/>
      <c r="FL29" s="26"/>
      <c r="FM29" s="26"/>
    </row>
    <row r="30" spans="1:169" s="18" customFormat="1" ht="12.75" customHeight="1">
      <c r="A30" s="584"/>
      <c r="B30" s="586"/>
      <c r="C30" s="586"/>
      <c r="D30" s="598"/>
      <c r="E30" s="600"/>
      <c r="F30" s="592"/>
      <c r="G30" s="407"/>
      <c r="H30" s="588"/>
      <c r="I30" s="588"/>
      <c r="J30" s="588"/>
      <c r="K30" s="588"/>
      <c r="L30" s="588"/>
      <c r="M30" s="603"/>
      <c r="N30" s="26"/>
      <c r="O30" s="26"/>
      <c r="P30" s="26"/>
      <c r="Q30" s="26"/>
      <c r="R30" s="26"/>
      <c r="S30" s="26"/>
      <c r="T30" s="26"/>
      <c r="U30" s="26"/>
      <c r="V30" s="26"/>
      <c r="W30" s="26"/>
      <c r="X30" s="26"/>
      <c r="Y30" s="26"/>
      <c r="Z30" s="26"/>
      <c r="AA30" s="26"/>
      <c r="AB30" s="26"/>
      <c r="AC30" s="26"/>
      <c r="AD30" s="26"/>
      <c r="AE30" s="26"/>
      <c r="AF30" s="26"/>
      <c r="AG30" s="26"/>
      <c r="AH30" s="26"/>
      <c r="AI30" s="26"/>
      <c r="AJ30" s="26"/>
      <c r="AK30" s="26"/>
      <c r="AL30" s="26"/>
      <c r="AM30" s="26"/>
      <c r="AN30" s="26"/>
      <c r="AO30" s="26"/>
      <c r="AP30" s="26"/>
      <c r="AQ30" s="26"/>
      <c r="AR30" s="26"/>
      <c r="AS30" s="26"/>
      <c r="AT30" s="26"/>
      <c r="AU30" s="26"/>
      <c r="AV30" s="26"/>
      <c r="AW30" s="26"/>
      <c r="AX30" s="26"/>
      <c r="AY30" s="26"/>
      <c r="AZ30" s="26"/>
      <c r="BA30" s="26"/>
      <c r="BB30" s="26"/>
      <c r="BC30" s="26"/>
      <c r="BD30" s="26"/>
      <c r="BE30" s="26"/>
      <c r="BF30" s="26"/>
      <c r="BG30" s="26"/>
      <c r="BH30" s="26"/>
      <c r="BI30" s="26"/>
      <c r="BJ30" s="26"/>
      <c r="BK30" s="26"/>
      <c r="BL30" s="26"/>
      <c r="BM30" s="26"/>
      <c r="BN30" s="26"/>
      <c r="BO30" s="26"/>
      <c r="BP30" s="26"/>
      <c r="BQ30" s="26"/>
      <c r="BR30" s="26"/>
      <c r="BS30" s="26"/>
      <c r="BT30" s="26"/>
      <c r="BU30" s="26"/>
      <c r="BV30" s="26"/>
      <c r="BW30" s="26"/>
      <c r="BX30" s="26"/>
      <c r="BY30" s="26"/>
      <c r="BZ30" s="26"/>
      <c r="CA30" s="26"/>
      <c r="CB30" s="26"/>
      <c r="CC30" s="26"/>
      <c r="CD30" s="26"/>
      <c r="CE30" s="26"/>
      <c r="CF30" s="26"/>
      <c r="CG30" s="26"/>
      <c r="CH30" s="26"/>
      <c r="CI30" s="26"/>
      <c r="CJ30" s="26"/>
      <c r="CK30" s="26"/>
      <c r="CL30" s="26"/>
      <c r="CM30" s="26"/>
      <c r="CN30" s="26"/>
      <c r="CO30" s="26"/>
      <c r="CP30" s="26"/>
      <c r="CQ30" s="26"/>
      <c r="CR30" s="26"/>
      <c r="CS30" s="26"/>
      <c r="CT30" s="26"/>
      <c r="CU30" s="26"/>
      <c r="CV30" s="26"/>
      <c r="CW30" s="26"/>
      <c r="CX30" s="26"/>
      <c r="CY30" s="26"/>
      <c r="CZ30" s="26"/>
      <c r="DA30" s="26"/>
      <c r="DB30" s="26"/>
      <c r="DC30" s="26"/>
      <c r="DD30" s="26"/>
      <c r="DE30" s="26"/>
      <c r="DF30" s="26"/>
      <c r="DG30" s="26"/>
      <c r="DH30" s="26"/>
      <c r="DI30" s="26"/>
      <c r="DJ30" s="26"/>
      <c r="DK30" s="26"/>
      <c r="DL30" s="26"/>
      <c r="DM30" s="26"/>
      <c r="DN30" s="26"/>
      <c r="DO30" s="26"/>
      <c r="DP30" s="26"/>
      <c r="DQ30" s="26"/>
      <c r="DR30" s="26"/>
      <c r="DS30" s="26"/>
      <c r="DT30" s="26"/>
      <c r="DU30" s="26"/>
      <c r="DV30" s="26"/>
      <c r="DW30" s="26"/>
      <c r="DX30" s="26"/>
      <c r="DY30" s="26"/>
      <c r="DZ30" s="26"/>
      <c r="EA30" s="26"/>
      <c r="EB30" s="26"/>
      <c r="EC30" s="26"/>
      <c r="ED30" s="26"/>
      <c r="EE30" s="26"/>
      <c r="EF30" s="26"/>
      <c r="EG30" s="26"/>
      <c r="EH30" s="26"/>
      <c r="EI30" s="26"/>
      <c r="EJ30" s="26"/>
      <c r="EK30" s="26"/>
      <c r="EL30" s="26"/>
      <c r="EM30" s="26"/>
      <c r="EN30" s="26"/>
      <c r="EO30" s="26"/>
      <c r="EP30" s="26"/>
      <c r="EQ30" s="26"/>
      <c r="ER30" s="26"/>
      <c r="ES30" s="26"/>
      <c r="ET30" s="26"/>
      <c r="EU30" s="26"/>
      <c r="EV30" s="26"/>
      <c r="EW30" s="26"/>
      <c r="EX30" s="26"/>
      <c r="EY30" s="26"/>
      <c r="EZ30" s="26"/>
      <c r="FA30" s="26"/>
      <c r="FB30" s="26"/>
      <c r="FC30" s="26"/>
      <c r="FD30" s="26"/>
      <c r="FE30" s="26"/>
      <c r="FF30" s="26"/>
      <c r="FG30" s="26"/>
      <c r="FH30" s="26"/>
      <c r="FI30" s="26"/>
      <c r="FJ30" s="26"/>
      <c r="FK30" s="26"/>
      <c r="FL30" s="26"/>
      <c r="FM30" s="26"/>
    </row>
    <row r="31" spans="1:169" s="18" customFormat="1" ht="12.75" customHeight="1">
      <c r="A31" s="584"/>
      <c r="B31" s="586"/>
      <c r="C31" s="586"/>
      <c r="D31" s="598"/>
      <c r="E31" s="600"/>
      <c r="F31" s="592"/>
      <c r="G31" s="407"/>
      <c r="H31" s="588"/>
      <c r="I31" s="588"/>
      <c r="J31" s="588"/>
      <c r="K31" s="588"/>
      <c r="L31" s="588"/>
      <c r="M31" s="603"/>
      <c r="N31" s="26"/>
      <c r="O31" s="26"/>
      <c r="P31" s="26"/>
      <c r="Q31" s="26"/>
      <c r="R31" s="26"/>
      <c r="S31" s="26"/>
      <c r="T31" s="26"/>
      <c r="U31" s="26"/>
      <c r="V31" s="26"/>
      <c r="W31" s="26"/>
      <c r="X31" s="26"/>
      <c r="Y31" s="26"/>
      <c r="Z31" s="26"/>
      <c r="AA31" s="26"/>
      <c r="AB31" s="26"/>
      <c r="AC31" s="26"/>
      <c r="AD31" s="26"/>
      <c r="AE31" s="26"/>
      <c r="AF31" s="26"/>
      <c r="AG31" s="26"/>
      <c r="AH31" s="26"/>
      <c r="AI31" s="26"/>
      <c r="AJ31" s="26"/>
      <c r="AK31" s="26"/>
      <c r="AL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c r="DI31" s="26"/>
      <c r="DJ31" s="26"/>
      <c r="DK31" s="26"/>
      <c r="DL31" s="26"/>
      <c r="DM31" s="26"/>
      <c r="DN31" s="26"/>
      <c r="DO31" s="26"/>
      <c r="DP31" s="26"/>
      <c r="DQ31" s="26"/>
      <c r="DR31" s="26"/>
      <c r="DS31" s="26"/>
      <c r="DT31" s="26"/>
      <c r="DU31" s="26"/>
      <c r="DV31" s="26"/>
      <c r="DW31" s="26"/>
      <c r="DX31" s="26"/>
      <c r="DY31" s="26"/>
      <c r="DZ31" s="26"/>
      <c r="EA31" s="26"/>
      <c r="EB31" s="26"/>
      <c r="EC31" s="26"/>
      <c r="ED31" s="26"/>
      <c r="EE31" s="26"/>
      <c r="EF31" s="26"/>
      <c r="EG31" s="26"/>
      <c r="EH31" s="26"/>
      <c r="EI31" s="26"/>
      <c r="EJ31" s="26"/>
      <c r="EK31" s="26"/>
      <c r="EL31" s="26"/>
      <c r="EM31" s="26"/>
      <c r="EN31" s="26"/>
      <c r="EO31" s="26"/>
      <c r="EP31" s="26"/>
      <c r="EQ31" s="26"/>
      <c r="ER31" s="26"/>
      <c r="ES31" s="26"/>
      <c r="ET31" s="26"/>
      <c r="EU31" s="26"/>
      <c r="EV31" s="26"/>
      <c r="EW31" s="26"/>
      <c r="EX31" s="26"/>
      <c r="EY31" s="26"/>
      <c r="EZ31" s="26"/>
      <c r="FA31" s="26"/>
      <c r="FB31" s="26"/>
      <c r="FC31" s="26"/>
      <c r="FD31" s="26"/>
      <c r="FE31" s="26"/>
      <c r="FF31" s="26"/>
      <c r="FG31" s="26"/>
      <c r="FH31" s="26"/>
      <c r="FI31" s="26"/>
      <c r="FJ31" s="26"/>
      <c r="FK31" s="26"/>
      <c r="FL31" s="26"/>
      <c r="FM31" s="26"/>
    </row>
    <row r="32" spans="1:169" s="18" customFormat="1" ht="12.75" customHeight="1">
      <c r="A32" s="584"/>
      <c r="B32" s="586"/>
      <c r="C32" s="586"/>
      <c r="D32" s="598"/>
      <c r="E32" s="600"/>
      <c r="F32" s="592"/>
      <c r="G32" s="407"/>
      <c r="H32" s="588"/>
      <c r="I32" s="588"/>
      <c r="J32" s="588"/>
      <c r="K32" s="588"/>
      <c r="L32" s="588"/>
      <c r="M32" s="603"/>
      <c r="N32" s="26"/>
      <c r="O32" s="26"/>
      <c r="P32" s="26"/>
      <c r="Q32" s="26"/>
      <c r="R32" s="26"/>
      <c r="S32" s="26"/>
      <c r="T32" s="26"/>
      <c r="U32" s="26"/>
      <c r="V32" s="26"/>
      <c r="W32" s="26"/>
      <c r="X32" s="26"/>
      <c r="Y32" s="26"/>
      <c r="Z32" s="26"/>
      <c r="AA32" s="26"/>
      <c r="AB32" s="26"/>
      <c r="AC32" s="26"/>
      <c r="AD32" s="26"/>
      <c r="AE32" s="26"/>
      <c r="AF32" s="26"/>
      <c r="AG32" s="26"/>
      <c r="AH32" s="26"/>
      <c r="AI32" s="26"/>
      <c r="AJ32" s="26"/>
      <c r="AK32" s="26"/>
      <c r="AL32" s="26"/>
      <c r="AM32" s="26"/>
      <c r="AN32" s="26"/>
      <c r="AO32" s="26"/>
      <c r="AP32" s="26"/>
      <c r="AQ32" s="26"/>
      <c r="AR32" s="26"/>
      <c r="AS32" s="26"/>
      <c r="AT32" s="26"/>
      <c r="AU32" s="26"/>
      <c r="AV32" s="26"/>
      <c r="AW32" s="26"/>
      <c r="AX32" s="26"/>
      <c r="AY32" s="26"/>
      <c r="AZ32" s="26"/>
      <c r="BA32" s="26"/>
      <c r="BB32" s="26"/>
      <c r="BC32" s="26"/>
      <c r="BD32" s="26"/>
      <c r="BE32" s="26"/>
      <c r="BF32" s="26"/>
      <c r="BG32" s="26"/>
      <c r="BH32" s="26"/>
      <c r="BI32" s="26"/>
      <c r="BJ32" s="26"/>
      <c r="BK32" s="26"/>
      <c r="BL32" s="26"/>
      <c r="BM32" s="26"/>
      <c r="BN32" s="26"/>
      <c r="BO32" s="26"/>
      <c r="BP32" s="26"/>
      <c r="BQ32" s="26"/>
      <c r="BR32" s="26"/>
      <c r="BS32" s="26"/>
      <c r="BT32" s="26"/>
      <c r="BU32" s="26"/>
      <c r="BV32" s="26"/>
      <c r="BW32" s="26"/>
      <c r="BX32" s="26"/>
      <c r="BY32" s="26"/>
      <c r="BZ32" s="26"/>
      <c r="CA32" s="26"/>
      <c r="CB32" s="26"/>
      <c r="CC32" s="26"/>
      <c r="CD32" s="26"/>
      <c r="CE32" s="26"/>
      <c r="CF32" s="26"/>
      <c r="CG32" s="26"/>
      <c r="CH32" s="26"/>
      <c r="CI32" s="26"/>
      <c r="CJ32" s="26"/>
      <c r="CK32" s="26"/>
      <c r="CL32" s="26"/>
      <c r="CM32" s="26"/>
      <c r="CN32" s="26"/>
      <c r="CO32" s="26"/>
      <c r="CP32" s="26"/>
      <c r="CQ32" s="26"/>
      <c r="CR32" s="26"/>
      <c r="CS32" s="26"/>
      <c r="CT32" s="26"/>
      <c r="CU32" s="26"/>
      <c r="CV32" s="26"/>
      <c r="CW32" s="26"/>
      <c r="CX32" s="26"/>
      <c r="CY32" s="26"/>
      <c r="CZ32" s="26"/>
      <c r="DA32" s="26"/>
      <c r="DB32" s="26"/>
      <c r="DC32" s="26"/>
      <c r="DD32" s="26"/>
      <c r="DE32" s="26"/>
      <c r="DF32" s="26"/>
      <c r="DG32" s="26"/>
      <c r="DH32" s="26"/>
      <c r="DI32" s="26"/>
      <c r="DJ32" s="26"/>
      <c r="DK32" s="26"/>
      <c r="DL32" s="26"/>
      <c r="DM32" s="26"/>
      <c r="DN32" s="26"/>
      <c r="DO32" s="26"/>
      <c r="DP32" s="26"/>
      <c r="DQ32" s="26"/>
      <c r="DR32" s="26"/>
      <c r="DS32" s="26"/>
      <c r="DT32" s="26"/>
      <c r="DU32" s="26"/>
      <c r="DV32" s="26"/>
      <c r="DW32" s="26"/>
      <c r="DX32" s="26"/>
      <c r="DY32" s="26"/>
      <c r="DZ32" s="26"/>
      <c r="EA32" s="26"/>
      <c r="EB32" s="26"/>
      <c r="EC32" s="26"/>
      <c r="ED32" s="26"/>
      <c r="EE32" s="26"/>
      <c r="EF32" s="26"/>
      <c r="EG32" s="26"/>
      <c r="EH32" s="26"/>
      <c r="EI32" s="26"/>
      <c r="EJ32" s="26"/>
      <c r="EK32" s="26"/>
      <c r="EL32" s="26"/>
      <c r="EM32" s="26"/>
      <c r="EN32" s="26"/>
      <c r="EO32" s="26"/>
      <c r="EP32" s="26"/>
      <c r="EQ32" s="26"/>
      <c r="ER32" s="26"/>
      <c r="ES32" s="26"/>
      <c r="ET32" s="26"/>
      <c r="EU32" s="26"/>
      <c r="EV32" s="26"/>
      <c r="EW32" s="26"/>
      <c r="EX32" s="26"/>
      <c r="EY32" s="26"/>
      <c r="EZ32" s="26"/>
      <c r="FA32" s="26"/>
      <c r="FB32" s="26"/>
      <c r="FC32" s="26"/>
      <c r="FD32" s="26"/>
      <c r="FE32" s="26"/>
      <c r="FF32" s="26"/>
      <c r="FG32" s="26"/>
      <c r="FH32" s="26"/>
      <c r="FI32" s="26"/>
      <c r="FJ32" s="26"/>
      <c r="FK32" s="26"/>
      <c r="FL32" s="26"/>
      <c r="FM32" s="26"/>
    </row>
    <row r="33" spans="1:169" s="18" customFormat="1" ht="13.5" customHeight="1">
      <c r="A33" s="584"/>
      <c r="B33" s="586"/>
      <c r="C33" s="586"/>
      <c r="D33" s="598"/>
      <c r="E33" s="600"/>
      <c r="F33" s="592"/>
      <c r="G33" s="407"/>
      <c r="H33" s="588"/>
      <c r="I33" s="588"/>
      <c r="J33" s="588"/>
      <c r="K33" s="588"/>
      <c r="L33" s="588"/>
      <c r="M33" s="603"/>
      <c r="N33" s="26"/>
      <c r="O33" s="26"/>
      <c r="P33" s="26"/>
      <c r="Q33" s="26"/>
      <c r="R33" s="26"/>
      <c r="S33" s="26"/>
      <c r="T33" s="26"/>
      <c r="U33" s="26"/>
      <c r="V33" s="26"/>
      <c r="W33" s="26"/>
      <c r="X33" s="26"/>
      <c r="Y33" s="26"/>
      <c r="Z33" s="26"/>
      <c r="AA33" s="26"/>
      <c r="AB33" s="26"/>
      <c r="AC33" s="26"/>
      <c r="AD33" s="26"/>
      <c r="AE33" s="26"/>
      <c r="AF33" s="26"/>
      <c r="AG33" s="26"/>
      <c r="AH33" s="26"/>
      <c r="AI33" s="26"/>
      <c r="AJ33" s="26"/>
      <c r="AK33" s="26"/>
      <c r="AL33" s="26"/>
      <c r="AM33" s="26"/>
      <c r="AN33" s="26"/>
      <c r="AO33" s="26"/>
      <c r="AP33" s="26"/>
      <c r="AQ33" s="26"/>
      <c r="AR33" s="26"/>
      <c r="AS33" s="26"/>
      <c r="AT33" s="26"/>
      <c r="AU33" s="26"/>
      <c r="AV33" s="26"/>
      <c r="AW33" s="26"/>
      <c r="AX33" s="26"/>
      <c r="AY33" s="26"/>
      <c r="AZ33" s="26"/>
      <c r="BA33" s="26"/>
      <c r="BB33" s="26"/>
      <c r="BC33" s="26"/>
      <c r="BD33" s="26"/>
      <c r="BE33" s="26"/>
      <c r="BF33" s="26"/>
      <c r="BG33" s="26"/>
      <c r="BH33" s="26"/>
      <c r="BI33" s="26"/>
      <c r="BJ33" s="26"/>
      <c r="BK33" s="26"/>
      <c r="BL33" s="26"/>
      <c r="BM33" s="26"/>
      <c r="BN33" s="26"/>
      <c r="BO33" s="26"/>
      <c r="BP33" s="26"/>
      <c r="BQ33" s="26"/>
      <c r="BR33" s="26"/>
      <c r="BS33" s="26"/>
      <c r="BT33" s="26"/>
      <c r="BU33" s="26"/>
      <c r="BV33" s="26"/>
      <c r="BW33" s="26"/>
      <c r="BX33" s="26"/>
      <c r="BY33" s="26"/>
      <c r="BZ33" s="26"/>
      <c r="CA33" s="26"/>
      <c r="CB33" s="26"/>
      <c r="CC33" s="26"/>
      <c r="CD33" s="26"/>
      <c r="CE33" s="26"/>
      <c r="CF33" s="26"/>
      <c r="CG33" s="26"/>
      <c r="CH33" s="26"/>
      <c r="CI33" s="26"/>
      <c r="CJ33" s="26"/>
      <c r="CK33" s="26"/>
      <c r="CL33" s="26"/>
      <c r="CM33" s="26"/>
      <c r="CN33" s="26"/>
      <c r="CO33" s="26"/>
      <c r="CP33" s="26"/>
      <c r="CQ33" s="26"/>
      <c r="CR33" s="26"/>
      <c r="CS33" s="26"/>
      <c r="CT33" s="26"/>
      <c r="CU33" s="26"/>
      <c r="CV33" s="26"/>
      <c r="CW33" s="26"/>
      <c r="CX33" s="26"/>
      <c r="CY33" s="26"/>
      <c r="CZ33" s="26"/>
      <c r="DA33" s="26"/>
      <c r="DB33" s="26"/>
      <c r="DC33" s="26"/>
      <c r="DD33" s="26"/>
      <c r="DE33" s="26"/>
      <c r="DF33" s="26"/>
      <c r="DG33" s="26"/>
      <c r="DH33" s="26"/>
      <c r="DI33" s="26"/>
      <c r="DJ33" s="26"/>
      <c r="DK33" s="26"/>
      <c r="DL33" s="26"/>
      <c r="DM33" s="26"/>
      <c r="DN33" s="26"/>
      <c r="DO33" s="26"/>
      <c r="DP33" s="26"/>
      <c r="DQ33" s="26"/>
      <c r="DR33" s="26"/>
      <c r="DS33" s="26"/>
      <c r="DT33" s="26"/>
      <c r="DU33" s="26"/>
      <c r="DV33" s="26"/>
      <c r="DW33" s="26"/>
      <c r="DX33" s="26"/>
      <c r="DY33" s="26"/>
      <c r="DZ33" s="26"/>
      <c r="EA33" s="26"/>
      <c r="EB33" s="26"/>
      <c r="EC33" s="26"/>
      <c r="ED33" s="26"/>
      <c r="EE33" s="26"/>
      <c r="EF33" s="26"/>
      <c r="EG33" s="26"/>
      <c r="EH33" s="26"/>
      <c r="EI33" s="26"/>
      <c r="EJ33" s="26"/>
      <c r="EK33" s="26"/>
      <c r="EL33" s="26"/>
      <c r="EM33" s="26"/>
      <c r="EN33" s="26"/>
      <c r="EO33" s="26"/>
      <c r="EP33" s="26"/>
      <c r="EQ33" s="26"/>
      <c r="ER33" s="26"/>
      <c r="ES33" s="26"/>
      <c r="ET33" s="26"/>
      <c r="EU33" s="26"/>
      <c r="EV33" s="26"/>
      <c r="EW33" s="26"/>
      <c r="EX33" s="26"/>
      <c r="EY33" s="26"/>
      <c r="EZ33" s="26"/>
      <c r="FA33" s="26"/>
      <c r="FB33" s="26"/>
      <c r="FC33" s="26"/>
      <c r="FD33" s="26"/>
      <c r="FE33" s="26"/>
      <c r="FF33" s="26"/>
      <c r="FG33" s="26"/>
      <c r="FH33" s="26"/>
      <c r="FI33" s="26"/>
      <c r="FJ33" s="26"/>
      <c r="FK33" s="26"/>
      <c r="FL33" s="26"/>
      <c r="FM33" s="26"/>
    </row>
    <row r="34" spans="1:169">
      <c r="A34" s="584"/>
      <c r="B34" s="586"/>
      <c r="C34" s="586"/>
      <c r="D34" s="598"/>
      <c r="E34" s="600"/>
      <c r="F34" s="592"/>
      <c r="G34" s="407"/>
      <c r="H34" s="588"/>
      <c r="I34" s="588"/>
      <c r="J34" s="588"/>
      <c r="K34" s="588"/>
      <c r="L34" s="588"/>
      <c r="M34" s="603"/>
      <c r="N34" s="26"/>
      <c r="O34" s="26"/>
    </row>
    <row r="35" spans="1:169">
      <c r="A35" s="584"/>
      <c r="B35" s="586"/>
      <c r="C35" s="586"/>
      <c r="D35" s="598"/>
      <c r="E35" s="600"/>
      <c r="F35" s="592"/>
      <c r="G35" s="407"/>
      <c r="H35" s="588"/>
      <c r="I35" s="588"/>
      <c r="J35" s="588"/>
      <c r="K35" s="588"/>
      <c r="L35" s="588"/>
      <c r="M35" s="603"/>
      <c r="N35" s="26"/>
      <c r="O35" s="26"/>
    </row>
    <row r="36" spans="1:169">
      <c r="A36" s="584"/>
      <c r="B36" s="586"/>
      <c r="C36" s="586"/>
      <c r="D36" s="598"/>
      <c r="E36" s="600"/>
      <c r="F36" s="592"/>
      <c r="G36" s="407"/>
      <c r="H36" s="588"/>
      <c r="I36" s="588"/>
      <c r="J36" s="588"/>
      <c r="K36" s="588"/>
      <c r="L36" s="588"/>
      <c r="M36" s="603"/>
      <c r="N36" s="26"/>
      <c r="O36" s="26"/>
    </row>
    <row r="37" spans="1:169">
      <c r="A37" s="584"/>
      <c r="B37" s="586"/>
      <c r="C37" s="586"/>
      <c r="D37" s="598"/>
      <c r="E37" s="600"/>
      <c r="F37" s="592"/>
      <c r="G37" s="407"/>
      <c r="H37" s="588"/>
      <c r="I37" s="588"/>
      <c r="J37" s="588"/>
      <c r="K37" s="588"/>
      <c r="L37" s="588"/>
      <c r="M37" s="603"/>
      <c r="N37" s="26"/>
      <c r="O37" s="26"/>
    </row>
    <row r="38" spans="1:169" ht="15.75" thickBot="1">
      <c r="A38" s="584"/>
      <c r="B38" s="586"/>
      <c r="C38" s="586"/>
      <c r="D38" s="598"/>
      <c r="E38" s="600"/>
      <c r="F38" s="592"/>
      <c r="G38" s="407"/>
      <c r="H38" s="588"/>
      <c r="I38" s="588"/>
      <c r="J38" s="588"/>
      <c r="K38" s="588"/>
      <c r="L38" s="588"/>
      <c r="M38" s="603"/>
      <c r="N38" s="26"/>
      <c r="O38" s="26"/>
    </row>
    <row r="39" spans="1:169" s="18" customFormat="1" ht="12.75" customHeight="1">
      <c r="A39" s="583">
        <f>'7- Mapa Final'!A40</f>
        <v>4</v>
      </c>
      <c r="B39" s="585" t="str">
        <f>'7- Mapa Final'!B40</f>
        <v>Recibir dádivas o beneficios a nombre propio o de terceros para  desviar recursos, no presentar o presentar reportes con información no veraz</v>
      </c>
      <c r="C39" s="585" t="str">
        <f>'7- Mapa Final'!C40</f>
        <v xml:space="preserve">Se favorece indebidamente a un servidor judicial a través de la validación del  reporte de accidentes de trabajo ante la Administradora de Riesgos Laborales </v>
      </c>
      <c r="D39" s="597" t="str">
        <f>'7- Mapa Final'!J40</f>
        <v>Muy Baja - 1</v>
      </c>
      <c r="E39" s="599" t="str">
        <f>'7- Mapa Final'!K40</f>
        <v>Moderado - 3</v>
      </c>
      <c r="F39" s="591" t="str">
        <f>'7- Mapa Final'!M40</f>
        <v>Moderado - 3</v>
      </c>
      <c r="G39" s="406"/>
      <c r="H39" s="595"/>
      <c r="I39" s="595"/>
      <c r="J39" s="595"/>
      <c r="K39" s="595"/>
      <c r="L39" s="595"/>
      <c r="M39" s="607"/>
      <c r="N39" s="26"/>
      <c r="O39" s="26"/>
      <c r="P39" s="26"/>
      <c r="Q39" s="26"/>
      <c r="R39" s="26"/>
      <c r="S39" s="26"/>
      <c r="T39" s="26"/>
      <c r="U39" s="26"/>
      <c r="V39" s="26"/>
      <c r="W39" s="26"/>
      <c r="X39" s="26"/>
      <c r="Y39" s="26"/>
      <c r="Z39" s="26"/>
      <c r="AA39" s="26"/>
      <c r="AB39" s="26"/>
      <c r="AC39" s="26"/>
      <c r="AD39" s="26"/>
      <c r="AE39" s="26"/>
      <c r="AF39" s="26"/>
      <c r="AG39" s="26"/>
      <c r="AH39" s="26"/>
      <c r="AI39" s="26"/>
      <c r="AJ39" s="26"/>
      <c r="AK39" s="26"/>
      <c r="AL39" s="26"/>
      <c r="AM39" s="26"/>
      <c r="AN39" s="26"/>
      <c r="AO39" s="26"/>
      <c r="AP39" s="26"/>
      <c r="AQ39" s="26"/>
      <c r="AR39" s="26"/>
      <c r="AS39" s="26"/>
      <c r="AT39" s="26"/>
      <c r="AU39" s="26"/>
      <c r="AV39" s="26"/>
      <c r="AW39" s="26"/>
      <c r="AX39" s="26"/>
      <c r="AY39" s="26"/>
      <c r="AZ39" s="26"/>
      <c r="BA39" s="26"/>
      <c r="BB39" s="26"/>
      <c r="BC39" s="26"/>
      <c r="BD39" s="26"/>
      <c r="BE39" s="26"/>
      <c r="BF39" s="26"/>
      <c r="BG39" s="26"/>
      <c r="BH39" s="26"/>
      <c r="BI39" s="26"/>
      <c r="BJ39" s="26"/>
      <c r="BK39" s="26"/>
      <c r="BL39" s="26"/>
      <c r="BM39" s="26"/>
      <c r="BN39" s="26"/>
      <c r="BO39" s="26"/>
      <c r="BP39" s="26"/>
      <c r="BQ39" s="26"/>
      <c r="BR39" s="26"/>
      <c r="BS39" s="26"/>
      <c r="BT39" s="26"/>
      <c r="BU39" s="26"/>
      <c r="BV39" s="26"/>
      <c r="BW39" s="26"/>
      <c r="BX39" s="26"/>
      <c r="BY39" s="26"/>
      <c r="BZ39" s="26"/>
      <c r="CA39" s="26"/>
      <c r="CB39" s="26"/>
      <c r="CC39" s="26"/>
      <c r="CD39" s="26"/>
      <c r="CE39" s="26"/>
      <c r="CF39" s="26"/>
      <c r="CG39" s="26"/>
      <c r="CH39" s="26"/>
      <c r="CI39" s="26"/>
      <c r="CJ39" s="26"/>
      <c r="CK39" s="26"/>
      <c r="CL39" s="26"/>
      <c r="CM39" s="26"/>
      <c r="CN39" s="26"/>
      <c r="CO39" s="26"/>
      <c r="CP39" s="26"/>
      <c r="CQ39" s="26"/>
      <c r="CR39" s="26"/>
      <c r="CS39" s="26"/>
      <c r="CT39" s="26"/>
      <c r="CU39" s="26"/>
      <c r="CV39" s="26"/>
      <c r="CW39" s="26"/>
      <c r="CX39" s="26"/>
      <c r="CY39" s="26"/>
      <c r="CZ39" s="26"/>
      <c r="DA39" s="26"/>
      <c r="DB39" s="26"/>
      <c r="DC39" s="26"/>
      <c r="DD39" s="26"/>
      <c r="DE39" s="26"/>
      <c r="DF39" s="26"/>
      <c r="DG39" s="26"/>
      <c r="DH39" s="26"/>
      <c r="DI39" s="26"/>
      <c r="DJ39" s="26"/>
      <c r="DK39" s="26"/>
      <c r="DL39" s="26"/>
      <c r="DM39" s="26"/>
      <c r="DN39" s="26"/>
      <c r="DO39" s="26"/>
      <c r="DP39" s="26"/>
      <c r="DQ39" s="26"/>
      <c r="DR39" s="26"/>
      <c r="DS39" s="26"/>
      <c r="DT39" s="26"/>
      <c r="DU39" s="26"/>
      <c r="DV39" s="26"/>
      <c r="DW39" s="26"/>
      <c r="DX39" s="26"/>
      <c r="DY39" s="26"/>
      <c r="DZ39" s="26"/>
      <c r="EA39" s="26"/>
      <c r="EB39" s="26"/>
      <c r="EC39" s="26"/>
      <c r="ED39" s="26"/>
      <c r="EE39" s="26"/>
      <c r="EF39" s="26"/>
      <c r="EG39" s="26"/>
      <c r="EH39" s="26"/>
      <c r="EI39" s="26"/>
      <c r="EJ39" s="26"/>
      <c r="EK39" s="26"/>
      <c r="EL39" s="26"/>
      <c r="EM39" s="26"/>
      <c r="EN39" s="26"/>
      <c r="EO39" s="26"/>
      <c r="EP39" s="26"/>
      <c r="EQ39" s="26"/>
      <c r="ER39" s="26"/>
      <c r="ES39" s="26"/>
      <c r="ET39" s="26"/>
      <c r="EU39" s="26"/>
      <c r="EV39" s="26"/>
      <c r="EW39" s="26"/>
      <c r="EX39" s="26"/>
      <c r="EY39" s="26"/>
      <c r="EZ39" s="26"/>
      <c r="FA39" s="26"/>
      <c r="FB39" s="26"/>
      <c r="FC39" s="26"/>
      <c r="FD39" s="26"/>
      <c r="FE39" s="26"/>
      <c r="FF39" s="26"/>
      <c r="FG39" s="26"/>
      <c r="FH39" s="26"/>
      <c r="FI39" s="26"/>
      <c r="FJ39" s="26"/>
      <c r="FK39" s="26"/>
      <c r="FL39" s="26"/>
      <c r="FM39" s="26"/>
    </row>
    <row r="40" spans="1:169" s="18" customFormat="1" ht="12.75" customHeight="1">
      <c r="A40" s="584"/>
      <c r="B40" s="586"/>
      <c r="C40" s="586"/>
      <c r="D40" s="598"/>
      <c r="E40" s="600"/>
      <c r="F40" s="592"/>
      <c r="G40" s="407"/>
      <c r="H40" s="588"/>
      <c r="I40" s="588"/>
      <c r="J40" s="588"/>
      <c r="K40" s="588"/>
      <c r="L40" s="588"/>
      <c r="M40" s="603"/>
      <c r="N40" s="26"/>
      <c r="O40" s="26"/>
      <c r="P40" s="26"/>
      <c r="Q40" s="26"/>
      <c r="R40" s="26"/>
      <c r="S40" s="26"/>
      <c r="T40" s="26"/>
      <c r="U40" s="26"/>
      <c r="V40" s="26"/>
      <c r="W40" s="26"/>
      <c r="X40" s="26"/>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6"/>
      <c r="AX40" s="26"/>
      <c r="AY40" s="26"/>
      <c r="AZ40" s="26"/>
      <c r="BA40" s="26"/>
      <c r="BB40" s="26"/>
      <c r="BC40" s="26"/>
      <c r="BD40" s="26"/>
      <c r="BE40" s="26"/>
      <c r="BF40" s="26"/>
      <c r="BG40" s="26"/>
      <c r="BH40" s="26"/>
      <c r="BI40" s="26"/>
      <c r="BJ40" s="26"/>
      <c r="BK40" s="26"/>
      <c r="BL40" s="26"/>
      <c r="BM40" s="26"/>
      <c r="BN40" s="26"/>
      <c r="BO40" s="26"/>
      <c r="BP40" s="26"/>
      <c r="BQ40" s="26"/>
      <c r="BR40" s="26"/>
      <c r="BS40" s="26"/>
      <c r="BT40" s="26"/>
      <c r="BU40" s="26"/>
      <c r="BV40" s="26"/>
      <c r="BW40" s="26"/>
      <c r="BX40" s="26"/>
      <c r="BY40" s="26"/>
      <c r="BZ40" s="26"/>
      <c r="CA40" s="26"/>
      <c r="CB40" s="26"/>
      <c r="CC40" s="26"/>
      <c r="CD40" s="26"/>
      <c r="CE40" s="26"/>
      <c r="CF40" s="26"/>
      <c r="CG40" s="26"/>
      <c r="CH40" s="26"/>
      <c r="CI40" s="26"/>
      <c r="CJ40" s="26"/>
      <c r="CK40" s="26"/>
      <c r="CL40" s="26"/>
      <c r="CM40" s="26"/>
      <c r="CN40" s="26"/>
      <c r="CO40" s="26"/>
      <c r="CP40" s="26"/>
      <c r="CQ40" s="26"/>
      <c r="CR40" s="26"/>
      <c r="CS40" s="26"/>
      <c r="CT40" s="26"/>
      <c r="CU40" s="26"/>
      <c r="CV40" s="26"/>
      <c r="CW40" s="26"/>
      <c r="CX40" s="26"/>
      <c r="CY40" s="26"/>
      <c r="CZ40" s="26"/>
      <c r="DA40" s="26"/>
      <c r="DB40" s="26"/>
      <c r="DC40" s="26"/>
      <c r="DD40" s="26"/>
      <c r="DE40" s="26"/>
      <c r="DF40" s="26"/>
      <c r="DG40" s="26"/>
      <c r="DH40" s="26"/>
      <c r="DI40" s="26"/>
      <c r="DJ40" s="26"/>
      <c r="DK40" s="26"/>
      <c r="DL40" s="26"/>
      <c r="DM40" s="26"/>
      <c r="DN40" s="26"/>
      <c r="DO40" s="26"/>
      <c r="DP40" s="26"/>
      <c r="DQ40" s="26"/>
      <c r="DR40" s="26"/>
      <c r="DS40" s="26"/>
      <c r="DT40" s="26"/>
      <c r="DU40" s="26"/>
      <c r="DV40" s="26"/>
      <c r="DW40" s="26"/>
      <c r="DX40" s="26"/>
      <c r="DY40" s="26"/>
      <c r="DZ40" s="26"/>
      <c r="EA40" s="26"/>
      <c r="EB40" s="26"/>
      <c r="EC40" s="26"/>
      <c r="ED40" s="26"/>
      <c r="EE40" s="26"/>
      <c r="EF40" s="26"/>
      <c r="EG40" s="26"/>
      <c r="EH40" s="26"/>
      <c r="EI40" s="26"/>
      <c r="EJ40" s="26"/>
      <c r="EK40" s="26"/>
      <c r="EL40" s="26"/>
      <c r="EM40" s="26"/>
      <c r="EN40" s="26"/>
      <c r="EO40" s="26"/>
      <c r="EP40" s="26"/>
      <c r="EQ40" s="26"/>
      <c r="ER40" s="26"/>
      <c r="ES40" s="26"/>
      <c r="ET40" s="26"/>
      <c r="EU40" s="26"/>
      <c r="EV40" s="26"/>
      <c r="EW40" s="26"/>
      <c r="EX40" s="26"/>
      <c r="EY40" s="26"/>
      <c r="EZ40" s="26"/>
      <c r="FA40" s="26"/>
      <c r="FB40" s="26"/>
      <c r="FC40" s="26"/>
      <c r="FD40" s="26"/>
      <c r="FE40" s="26"/>
      <c r="FF40" s="26"/>
      <c r="FG40" s="26"/>
      <c r="FH40" s="26"/>
      <c r="FI40" s="26"/>
      <c r="FJ40" s="26"/>
      <c r="FK40" s="26"/>
      <c r="FL40" s="26"/>
      <c r="FM40" s="26"/>
    </row>
    <row r="41" spans="1:169" s="18" customFormat="1" ht="12.75" customHeight="1">
      <c r="A41" s="584"/>
      <c r="B41" s="586"/>
      <c r="C41" s="586"/>
      <c r="D41" s="598"/>
      <c r="E41" s="600"/>
      <c r="F41" s="592"/>
      <c r="G41" s="407"/>
      <c r="H41" s="588"/>
      <c r="I41" s="588"/>
      <c r="J41" s="588"/>
      <c r="K41" s="588"/>
      <c r="L41" s="588"/>
      <c r="M41" s="603"/>
      <c r="N41" s="26"/>
      <c r="O41" s="26"/>
      <c r="P41" s="26"/>
      <c r="Q41" s="26"/>
      <c r="R41" s="26"/>
      <c r="S41" s="26"/>
      <c r="T41" s="26"/>
      <c r="U41" s="26"/>
      <c r="V41" s="26"/>
      <c r="W41" s="26"/>
      <c r="X41" s="26"/>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6"/>
      <c r="AX41" s="26"/>
      <c r="AY41" s="26"/>
      <c r="AZ41" s="26"/>
      <c r="BA41" s="26"/>
      <c r="BB41" s="26"/>
      <c r="BC41" s="26"/>
      <c r="BD41" s="26"/>
      <c r="BE41" s="26"/>
      <c r="BF41" s="26"/>
      <c r="BG41" s="26"/>
      <c r="BH41" s="26"/>
      <c r="BI41" s="26"/>
      <c r="BJ41" s="26"/>
      <c r="BK41" s="26"/>
      <c r="BL41" s="26"/>
      <c r="BM41" s="26"/>
      <c r="BN41" s="26"/>
      <c r="BO41" s="26"/>
      <c r="BP41" s="26"/>
      <c r="BQ41" s="26"/>
      <c r="BR41" s="26"/>
      <c r="BS41" s="26"/>
      <c r="BT41" s="26"/>
      <c r="BU41" s="26"/>
      <c r="BV41" s="26"/>
      <c r="BW41" s="26"/>
      <c r="BX41" s="26"/>
      <c r="BY41" s="26"/>
      <c r="BZ41" s="26"/>
      <c r="CA41" s="26"/>
      <c r="CB41" s="26"/>
      <c r="CC41" s="26"/>
      <c r="CD41" s="26"/>
      <c r="CE41" s="26"/>
      <c r="CF41" s="26"/>
      <c r="CG41" s="26"/>
      <c r="CH41" s="26"/>
      <c r="CI41" s="26"/>
      <c r="CJ41" s="26"/>
      <c r="CK41" s="26"/>
      <c r="CL41" s="26"/>
      <c r="CM41" s="26"/>
      <c r="CN41" s="26"/>
      <c r="CO41" s="26"/>
      <c r="CP41" s="26"/>
      <c r="CQ41" s="26"/>
      <c r="CR41" s="26"/>
      <c r="CS41" s="26"/>
      <c r="CT41" s="26"/>
      <c r="CU41" s="26"/>
      <c r="CV41" s="26"/>
      <c r="CW41" s="26"/>
      <c r="CX41" s="26"/>
      <c r="CY41" s="26"/>
      <c r="CZ41" s="26"/>
      <c r="DA41" s="26"/>
      <c r="DB41" s="26"/>
      <c r="DC41" s="26"/>
      <c r="DD41" s="26"/>
      <c r="DE41" s="26"/>
      <c r="DF41" s="26"/>
      <c r="DG41" s="26"/>
      <c r="DH41" s="26"/>
      <c r="DI41" s="26"/>
      <c r="DJ41" s="26"/>
      <c r="DK41" s="26"/>
      <c r="DL41" s="26"/>
      <c r="DM41" s="26"/>
      <c r="DN41" s="26"/>
      <c r="DO41" s="26"/>
      <c r="DP41" s="26"/>
      <c r="DQ41" s="26"/>
      <c r="DR41" s="26"/>
      <c r="DS41" s="26"/>
      <c r="DT41" s="26"/>
      <c r="DU41" s="26"/>
      <c r="DV41" s="26"/>
      <c r="DW41" s="26"/>
      <c r="DX41" s="26"/>
      <c r="DY41" s="26"/>
      <c r="DZ41" s="26"/>
      <c r="EA41" s="26"/>
      <c r="EB41" s="26"/>
      <c r="EC41" s="26"/>
      <c r="ED41" s="26"/>
      <c r="EE41" s="26"/>
      <c r="EF41" s="26"/>
      <c r="EG41" s="26"/>
      <c r="EH41" s="26"/>
      <c r="EI41" s="26"/>
      <c r="EJ41" s="26"/>
      <c r="EK41" s="26"/>
      <c r="EL41" s="26"/>
      <c r="EM41" s="26"/>
      <c r="EN41" s="26"/>
      <c r="EO41" s="26"/>
      <c r="EP41" s="26"/>
      <c r="EQ41" s="26"/>
      <c r="ER41" s="26"/>
      <c r="ES41" s="26"/>
      <c r="ET41" s="26"/>
      <c r="EU41" s="26"/>
      <c r="EV41" s="26"/>
      <c r="EW41" s="26"/>
      <c r="EX41" s="26"/>
      <c r="EY41" s="26"/>
      <c r="EZ41" s="26"/>
      <c r="FA41" s="26"/>
      <c r="FB41" s="26"/>
      <c r="FC41" s="26"/>
      <c r="FD41" s="26"/>
      <c r="FE41" s="26"/>
      <c r="FF41" s="26"/>
      <c r="FG41" s="26"/>
      <c r="FH41" s="26"/>
      <c r="FI41" s="26"/>
      <c r="FJ41" s="26"/>
      <c r="FK41" s="26"/>
      <c r="FL41" s="26"/>
      <c r="FM41" s="26"/>
    </row>
    <row r="42" spans="1:169" s="18" customFormat="1" ht="12.75" customHeight="1">
      <c r="A42" s="584"/>
      <c r="B42" s="586"/>
      <c r="C42" s="586"/>
      <c r="D42" s="598"/>
      <c r="E42" s="600"/>
      <c r="F42" s="592"/>
      <c r="G42" s="407"/>
      <c r="H42" s="588"/>
      <c r="I42" s="588"/>
      <c r="J42" s="588"/>
      <c r="K42" s="588"/>
      <c r="L42" s="588"/>
      <c r="M42" s="603"/>
      <c r="N42" s="26"/>
      <c r="O42" s="26"/>
      <c r="P42" s="26"/>
      <c r="Q42" s="26"/>
      <c r="R42" s="26"/>
      <c r="S42" s="26"/>
      <c r="T42" s="26"/>
      <c r="U42" s="26"/>
      <c r="V42" s="26"/>
      <c r="W42" s="26"/>
      <c r="X42" s="26"/>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6"/>
      <c r="AX42" s="26"/>
      <c r="AY42" s="26"/>
      <c r="AZ42" s="26"/>
      <c r="BA42" s="26"/>
      <c r="BB42" s="26"/>
      <c r="BC42" s="26"/>
      <c r="BD42" s="26"/>
      <c r="BE42" s="26"/>
      <c r="BF42" s="26"/>
      <c r="BG42" s="26"/>
      <c r="BH42" s="26"/>
      <c r="BI42" s="26"/>
      <c r="BJ42" s="26"/>
      <c r="BK42" s="26"/>
      <c r="BL42" s="26"/>
      <c r="BM42" s="26"/>
      <c r="BN42" s="26"/>
      <c r="BO42" s="26"/>
      <c r="BP42" s="26"/>
      <c r="BQ42" s="26"/>
      <c r="BR42" s="26"/>
      <c r="BS42" s="26"/>
      <c r="BT42" s="26"/>
      <c r="BU42" s="26"/>
      <c r="BV42" s="26"/>
      <c r="BW42" s="26"/>
      <c r="BX42" s="26"/>
      <c r="BY42" s="26"/>
      <c r="BZ42" s="26"/>
      <c r="CA42" s="26"/>
      <c r="CB42" s="26"/>
      <c r="CC42" s="26"/>
      <c r="CD42" s="26"/>
      <c r="CE42" s="26"/>
      <c r="CF42" s="26"/>
      <c r="CG42" s="26"/>
      <c r="CH42" s="26"/>
      <c r="CI42" s="26"/>
      <c r="CJ42" s="26"/>
      <c r="CK42" s="26"/>
      <c r="CL42" s="26"/>
      <c r="CM42" s="26"/>
      <c r="CN42" s="26"/>
      <c r="CO42" s="26"/>
      <c r="CP42" s="26"/>
      <c r="CQ42" s="26"/>
      <c r="CR42" s="26"/>
      <c r="CS42" s="26"/>
      <c r="CT42" s="26"/>
      <c r="CU42" s="26"/>
      <c r="CV42" s="26"/>
      <c r="CW42" s="26"/>
      <c r="CX42" s="26"/>
      <c r="CY42" s="26"/>
      <c r="CZ42" s="26"/>
      <c r="DA42" s="26"/>
      <c r="DB42" s="26"/>
      <c r="DC42" s="26"/>
      <c r="DD42" s="26"/>
      <c r="DE42" s="26"/>
      <c r="DF42" s="26"/>
      <c r="DG42" s="26"/>
      <c r="DH42" s="26"/>
      <c r="DI42" s="26"/>
      <c r="DJ42" s="26"/>
      <c r="DK42" s="26"/>
      <c r="DL42" s="26"/>
      <c r="DM42" s="26"/>
      <c r="DN42" s="26"/>
      <c r="DO42" s="26"/>
      <c r="DP42" s="26"/>
      <c r="DQ42" s="26"/>
      <c r="DR42" s="26"/>
      <c r="DS42" s="26"/>
      <c r="DT42" s="26"/>
      <c r="DU42" s="26"/>
      <c r="DV42" s="26"/>
      <c r="DW42" s="26"/>
      <c r="DX42" s="26"/>
      <c r="DY42" s="26"/>
      <c r="DZ42" s="26"/>
      <c r="EA42" s="26"/>
      <c r="EB42" s="26"/>
      <c r="EC42" s="26"/>
      <c r="ED42" s="26"/>
      <c r="EE42" s="26"/>
      <c r="EF42" s="26"/>
      <c r="EG42" s="26"/>
      <c r="EH42" s="26"/>
      <c r="EI42" s="26"/>
      <c r="EJ42" s="26"/>
      <c r="EK42" s="26"/>
      <c r="EL42" s="26"/>
      <c r="EM42" s="26"/>
      <c r="EN42" s="26"/>
      <c r="EO42" s="26"/>
      <c r="EP42" s="26"/>
      <c r="EQ42" s="26"/>
      <c r="ER42" s="26"/>
      <c r="ES42" s="26"/>
      <c r="ET42" s="26"/>
      <c r="EU42" s="26"/>
      <c r="EV42" s="26"/>
      <c r="EW42" s="26"/>
      <c r="EX42" s="26"/>
      <c r="EY42" s="26"/>
      <c r="EZ42" s="26"/>
      <c r="FA42" s="26"/>
      <c r="FB42" s="26"/>
      <c r="FC42" s="26"/>
      <c r="FD42" s="26"/>
      <c r="FE42" s="26"/>
      <c r="FF42" s="26"/>
      <c r="FG42" s="26"/>
      <c r="FH42" s="26"/>
      <c r="FI42" s="26"/>
      <c r="FJ42" s="26"/>
      <c r="FK42" s="26"/>
      <c r="FL42" s="26"/>
      <c r="FM42" s="26"/>
    </row>
    <row r="43" spans="1:169" s="18" customFormat="1" ht="13.5" customHeight="1">
      <c r="A43" s="584"/>
      <c r="B43" s="586"/>
      <c r="C43" s="586"/>
      <c r="D43" s="598"/>
      <c r="E43" s="600"/>
      <c r="F43" s="592"/>
      <c r="G43" s="407"/>
      <c r="H43" s="588"/>
      <c r="I43" s="588"/>
      <c r="J43" s="588"/>
      <c r="K43" s="588"/>
      <c r="L43" s="588"/>
      <c r="M43" s="603"/>
      <c r="N43" s="26"/>
      <c r="O43" s="26"/>
      <c r="P43" s="26"/>
      <c r="Q43" s="26"/>
      <c r="R43" s="26"/>
      <c r="S43" s="26"/>
      <c r="T43" s="26"/>
      <c r="U43" s="26"/>
      <c r="V43" s="26"/>
      <c r="W43" s="26"/>
      <c r="X43" s="26"/>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6"/>
      <c r="AX43" s="26"/>
      <c r="AY43" s="26"/>
      <c r="AZ43" s="26"/>
      <c r="BA43" s="26"/>
      <c r="BB43" s="26"/>
      <c r="BC43" s="26"/>
      <c r="BD43" s="26"/>
      <c r="BE43" s="26"/>
      <c r="BF43" s="26"/>
      <c r="BG43" s="26"/>
      <c r="BH43" s="26"/>
      <c r="BI43" s="26"/>
      <c r="BJ43" s="26"/>
      <c r="BK43" s="26"/>
      <c r="BL43" s="26"/>
      <c r="BM43" s="26"/>
      <c r="BN43" s="26"/>
      <c r="BO43" s="26"/>
      <c r="BP43" s="26"/>
      <c r="BQ43" s="26"/>
      <c r="BR43" s="26"/>
      <c r="BS43" s="26"/>
      <c r="BT43" s="26"/>
      <c r="BU43" s="26"/>
      <c r="BV43" s="26"/>
      <c r="BW43" s="26"/>
      <c r="BX43" s="26"/>
      <c r="BY43" s="26"/>
      <c r="BZ43" s="26"/>
      <c r="CA43" s="26"/>
      <c r="CB43" s="26"/>
      <c r="CC43" s="26"/>
      <c r="CD43" s="26"/>
      <c r="CE43" s="26"/>
      <c r="CF43" s="26"/>
      <c r="CG43" s="26"/>
      <c r="CH43" s="26"/>
      <c r="CI43" s="26"/>
      <c r="CJ43" s="26"/>
      <c r="CK43" s="26"/>
      <c r="CL43" s="26"/>
      <c r="CM43" s="26"/>
      <c r="CN43" s="26"/>
      <c r="CO43" s="26"/>
      <c r="CP43" s="26"/>
      <c r="CQ43" s="26"/>
      <c r="CR43" s="26"/>
      <c r="CS43" s="26"/>
      <c r="CT43" s="26"/>
      <c r="CU43" s="26"/>
      <c r="CV43" s="26"/>
      <c r="CW43" s="26"/>
      <c r="CX43" s="26"/>
      <c r="CY43" s="26"/>
      <c r="CZ43" s="26"/>
      <c r="DA43" s="26"/>
      <c r="DB43" s="26"/>
      <c r="DC43" s="26"/>
      <c r="DD43" s="26"/>
      <c r="DE43" s="26"/>
      <c r="DF43" s="26"/>
      <c r="DG43" s="26"/>
      <c r="DH43" s="26"/>
      <c r="DI43" s="26"/>
      <c r="DJ43" s="26"/>
      <c r="DK43" s="26"/>
      <c r="DL43" s="26"/>
      <c r="DM43" s="26"/>
      <c r="DN43" s="26"/>
      <c r="DO43" s="26"/>
      <c r="DP43" s="26"/>
      <c r="DQ43" s="26"/>
      <c r="DR43" s="26"/>
      <c r="DS43" s="26"/>
      <c r="DT43" s="26"/>
      <c r="DU43" s="26"/>
      <c r="DV43" s="26"/>
      <c r="DW43" s="26"/>
      <c r="DX43" s="26"/>
      <c r="DY43" s="26"/>
      <c r="DZ43" s="26"/>
      <c r="EA43" s="26"/>
      <c r="EB43" s="26"/>
      <c r="EC43" s="26"/>
      <c r="ED43" s="26"/>
      <c r="EE43" s="26"/>
      <c r="EF43" s="26"/>
      <c r="EG43" s="26"/>
      <c r="EH43" s="26"/>
      <c r="EI43" s="26"/>
      <c r="EJ43" s="26"/>
      <c r="EK43" s="26"/>
      <c r="EL43" s="26"/>
      <c r="EM43" s="26"/>
      <c r="EN43" s="26"/>
      <c r="EO43" s="26"/>
      <c r="EP43" s="26"/>
      <c r="EQ43" s="26"/>
      <c r="ER43" s="26"/>
      <c r="ES43" s="26"/>
      <c r="ET43" s="26"/>
      <c r="EU43" s="26"/>
      <c r="EV43" s="26"/>
      <c r="EW43" s="26"/>
      <c r="EX43" s="26"/>
      <c r="EY43" s="26"/>
      <c r="EZ43" s="26"/>
      <c r="FA43" s="26"/>
      <c r="FB43" s="26"/>
      <c r="FC43" s="26"/>
      <c r="FD43" s="26"/>
      <c r="FE43" s="26"/>
      <c r="FF43" s="26"/>
      <c r="FG43" s="26"/>
      <c r="FH43" s="26"/>
      <c r="FI43" s="26"/>
      <c r="FJ43" s="26"/>
      <c r="FK43" s="26"/>
      <c r="FL43" s="26"/>
      <c r="FM43" s="26"/>
    </row>
    <row r="44" spans="1:169">
      <c r="A44" s="584"/>
      <c r="B44" s="586"/>
      <c r="C44" s="586"/>
      <c r="D44" s="598"/>
      <c r="E44" s="600"/>
      <c r="F44" s="592"/>
      <c r="G44" s="407"/>
      <c r="H44" s="588"/>
      <c r="I44" s="588"/>
      <c r="J44" s="588"/>
      <c r="K44" s="588"/>
      <c r="L44" s="588"/>
      <c r="M44" s="603"/>
      <c r="N44" s="26"/>
      <c r="O44" s="26"/>
    </row>
    <row r="45" spans="1:169">
      <c r="A45" s="584"/>
      <c r="B45" s="586"/>
      <c r="C45" s="586"/>
      <c r="D45" s="598"/>
      <c r="E45" s="600"/>
      <c r="F45" s="592"/>
      <c r="G45" s="407"/>
      <c r="H45" s="588"/>
      <c r="I45" s="588"/>
      <c r="J45" s="588"/>
      <c r="K45" s="588"/>
      <c r="L45" s="588"/>
      <c r="M45" s="603"/>
      <c r="N45" s="26"/>
      <c r="O45" s="26"/>
    </row>
    <row r="46" spans="1:169">
      <c r="A46" s="584"/>
      <c r="B46" s="586"/>
      <c r="C46" s="586"/>
      <c r="D46" s="598"/>
      <c r="E46" s="600"/>
      <c r="F46" s="592"/>
      <c r="G46" s="407"/>
      <c r="H46" s="588"/>
      <c r="I46" s="588"/>
      <c r="J46" s="588"/>
      <c r="K46" s="588"/>
      <c r="L46" s="588"/>
      <c r="M46" s="603"/>
      <c r="N46" s="26"/>
      <c r="O46" s="26"/>
    </row>
    <row r="47" spans="1:169">
      <c r="A47" s="584"/>
      <c r="B47" s="586"/>
      <c r="C47" s="586"/>
      <c r="D47" s="598"/>
      <c r="E47" s="600"/>
      <c r="F47" s="592"/>
      <c r="G47" s="407"/>
      <c r="H47" s="588"/>
      <c r="I47" s="588"/>
      <c r="J47" s="588"/>
      <c r="K47" s="588"/>
      <c r="L47" s="588"/>
      <c r="M47" s="603"/>
      <c r="N47" s="26"/>
      <c r="O47" s="26"/>
    </row>
    <row r="48" spans="1:169" ht="15.75" thickBot="1">
      <c r="A48" s="584"/>
      <c r="B48" s="586"/>
      <c r="C48" s="586"/>
      <c r="D48" s="598"/>
      <c r="E48" s="600"/>
      <c r="F48" s="592"/>
      <c r="G48" s="407"/>
      <c r="H48" s="588"/>
      <c r="I48" s="588"/>
      <c r="J48" s="588"/>
      <c r="K48" s="588"/>
      <c r="L48" s="588"/>
      <c r="M48" s="603"/>
      <c r="N48" s="26"/>
      <c r="O48" s="26"/>
    </row>
    <row r="49" spans="1:169" s="18" customFormat="1" ht="12.75" customHeight="1">
      <c r="A49" s="583">
        <f>'7- Mapa Final'!A50</f>
        <v>5</v>
      </c>
      <c r="B49" s="585" t="str">
        <f>'7- Mapa Final'!B50</f>
        <v>Ofrecer, prometer y entregar, aceptar o solicitar una ventaja indebida  para influir o direccionar  la formulación de   requisitos habilitantes y/o técnicos  para satisfacer un interés personal, de manera directa, indirecta o interpuesta por otras personas</v>
      </c>
      <c r="C49" s="585" t="str">
        <f>'7- Mapa Final'!C50</f>
        <v>Cuando se direccionan los requisitos habilitantes y/o técnicos para favorecer  indebidamente  a ciertos proponentes</v>
      </c>
      <c r="D49" s="597" t="str">
        <f>'7- Mapa Final'!J50</f>
        <v>Muy Baja - 1</v>
      </c>
      <c r="E49" s="599" t="str">
        <f>'7- Mapa Final'!K50</f>
        <v>Menor - 2</v>
      </c>
      <c r="F49" s="591" t="str">
        <f>'7- Mapa Final'!M50</f>
        <v>Bajo - 2</v>
      </c>
      <c r="G49" s="406"/>
      <c r="H49" s="595"/>
      <c r="I49" s="595"/>
      <c r="J49" s="595"/>
      <c r="K49" s="595"/>
      <c r="L49" s="595"/>
      <c r="M49" s="607"/>
      <c r="N49" s="26"/>
      <c r="O49" s="26"/>
      <c r="P49" s="26"/>
      <c r="Q49" s="26"/>
      <c r="R49" s="26"/>
      <c r="S49" s="26"/>
      <c r="T49" s="26"/>
      <c r="U49" s="26"/>
      <c r="V49" s="26"/>
      <c r="W49" s="26"/>
      <c r="X49" s="26"/>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6"/>
      <c r="AX49" s="26"/>
      <c r="AY49" s="26"/>
      <c r="AZ49" s="26"/>
      <c r="BA49" s="26"/>
      <c r="BB49" s="26"/>
      <c r="BC49" s="26"/>
      <c r="BD49" s="26"/>
      <c r="BE49" s="26"/>
      <c r="BF49" s="26"/>
      <c r="BG49" s="26"/>
      <c r="BH49" s="26"/>
      <c r="BI49" s="26"/>
      <c r="BJ49" s="26"/>
      <c r="BK49" s="26"/>
      <c r="BL49" s="26"/>
      <c r="BM49" s="26"/>
      <c r="BN49" s="26"/>
      <c r="BO49" s="26"/>
      <c r="BP49" s="26"/>
      <c r="BQ49" s="26"/>
      <c r="BR49" s="26"/>
      <c r="BS49" s="26"/>
      <c r="BT49" s="26"/>
      <c r="BU49" s="26"/>
      <c r="BV49" s="26"/>
      <c r="BW49" s="26"/>
      <c r="BX49" s="26"/>
      <c r="BY49" s="26"/>
      <c r="BZ49" s="26"/>
      <c r="CA49" s="26"/>
      <c r="CB49" s="26"/>
      <c r="CC49" s="26"/>
      <c r="CD49" s="26"/>
      <c r="CE49" s="26"/>
      <c r="CF49" s="26"/>
      <c r="CG49" s="26"/>
      <c r="CH49" s="26"/>
      <c r="CI49" s="26"/>
      <c r="CJ49" s="26"/>
      <c r="CK49" s="26"/>
      <c r="CL49" s="26"/>
      <c r="CM49" s="26"/>
      <c r="CN49" s="26"/>
      <c r="CO49" s="26"/>
      <c r="CP49" s="26"/>
      <c r="CQ49" s="26"/>
      <c r="CR49" s="26"/>
      <c r="CS49" s="26"/>
      <c r="CT49" s="26"/>
      <c r="CU49" s="26"/>
      <c r="CV49" s="26"/>
      <c r="CW49" s="26"/>
      <c r="CX49" s="26"/>
      <c r="CY49" s="26"/>
      <c r="CZ49" s="26"/>
      <c r="DA49" s="26"/>
      <c r="DB49" s="26"/>
      <c r="DC49" s="26"/>
      <c r="DD49" s="26"/>
      <c r="DE49" s="26"/>
      <c r="DF49" s="26"/>
      <c r="DG49" s="26"/>
      <c r="DH49" s="26"/>
      <c r="DI49" s="26"/>
      <c r="DJ49" s="26"/>
      <c r="DK49" s="26"/>
      <c r="DL49" s="26"/>
      <c r="DM49" s="26"/>
      <c r="DN49" s="26"/>
      <c r="DO49" s="26"/>
      <c r="DP49" s="26"/>
      <c r="DQ49" s="26"/>
      <c r="DR49" s="26"/>
      <c r="DS49" s="26"/>
      <c r="DT49" s="26"/>
      <c r="DU49" s="26"/>
      <c r="DV49" s="26"/>
      <c r="DW49" s="26"/>
      <c r="DX49" s="26"/>
      <c r="DY49" s="26"/>
      <c r="DZ49" s="26"/>
      <c r="EA49" s="26"/>
      <c r="EB49" s="26"/>
      <c r="EC49" s="26"/>
      <c r="ED49" s="26"/>
      <c r="EE49" s="26"/>
      <c r="EF49" s="26"/>
      <c r="EG49" s="26"/>
      <c r="EH49" s="26"/>
      <c r="EI49" s="26"/>
      <c r="EJ49" s="26"/>
      <c r="EK49" s="26"/>
      <c r="EL49" s="26"/>
      <c r="EM49" s="26"/>
      <c r="EN49" s="26"/>
      <c r="EO49" s="26"/>
      <c r="EP49" s="26"/>
      <c r="EQ49" s="26"/>
      <c r="ER49" s="26"/>
      <c r="ES49" s="26"/>
      <c r="ET49" s="26"/>
      <c r="EU49" s="26"/>
      <c r="EV49" s="26"/>
      <c r="EW49" s="26"/>
      <c r="EX49" s="26"/>
      <c r="EY49" s="26"/>
      <c r="EZ49" s="26"/>
      <c r="FA49" s="26"/>
      <c r="FB49" s="26"/>
      <c r="FC49" s="26"/>
      <c r="FD49" s="26"/>
      <c r="FE49" s="26"/>
      <c r="FF49" s="26"/>
      <c r="FG49" s="26"/>
      <c r="FH49" s="26"/>
      <c r="FI49" s="26"/>
      <c r="FJ49" s="26"/>
      <c r="FK49" s="26"/>
      <c r="FL49" s="26"/>
      <c r="FM49" s="26"/>
    </row>
    <row r="50" spans="1:169" s="18" customFormat="1" ht="12.75" customHeight="1">
      <c r="A50" s="584"/>
      <c r="B50" s="586"/>
      <c r="C50" s="586"/>
      <c r="D50" s="598"/>
      <c r="E50" s="600"/>
      <c r="F50" s="592"/>
      <c r="G50" s="407"/>
      <c r="H50" s="588"/>
      <c r="I50" s="588"/>
      <c r="J50" s="588"/>
      <c r="K50" s="588"/>
      <c r="L50" s="588"/>
      <c r="M50" s="603"/>
      <c r="N50" s="26"/>
      <c r="O50" s="26"/>
      <c r="P50" s="26"/>
      <c r="Q50" s="26"/>
      <c r="R50" s="26"/>
      <c r="S50" s="26"/>
      <c r="T50" s="26"/>
      <c r="U50" s="26"/>
      <c r="V50" s="26"/>
      <c r="W50" s="26"/>
      <c r="X50" s="26"/>
      <c r="Y50" s="26"/>
      <c r="Z50" s="26"/>
      <c r="AA50" s="26"/>
      <c r="AB50" s="26"/>
      <c r="AC50" s="26"/>
      <c r="AD50" s="26"/>
      <c r="AE50" s="26"/>
      <c r="AF50" s="26"/>
      <c r="AG50" s="26"/>
      <c r="AH50" s="26"/>
      <c r="AI50" s="26"/>
      <c r="AJ50" s="26"/>
      <c r="AK50" s="26"/>
      <c r="AL50" s="26"/>
      <c r="AM50" s="26"/>
      <c r="AN50" s="26"/>
      <c r="AO50" s="26"/>
      <c r="AP50" s="26"/>
      <c r="AQ50" s="26"/>
      <c r="AR50" s="26"/>
      <c r="AS50" s="26"/>
      <c r="AT50" s="26"/>
      <c r="AU50" s="26"/>
      <c r="AV50" s="26"/>
      <c r="AW50" s="26"/>
      <c r="AX50" s="26"/>
      <c r="AY50" s="26"/>
      <c r="AZ50" s="26"/>
      <c r="BA50" s="26"/>
      <c r="BB50" s="26"/>
      <c r="BC50" s="26"/>
      <c r="BD50" s="26"/>
      <c r="BE50" s="26"/>
      <c r="BF50" s="26"/>
      <c r="BG50" s="26"/>
      <c r="BH50" s="26"/>
      <c r="BI50" s="26"/>
      <c r="BJ50" s="26"/>
      <c r="BK50" s="26"/>
      <c r="BL50" s="26"/>
      <c r="BM50" s="26"/>
      <c r="BN50" s="26"/>
      <c r="BO50" s="26"/>
      <c r="BP50" s="26"/>
      <c r="BQ50" s="26"/>
      <c r="BR50" s="26"/>
      <c r="BS50" s="26"/>
      <c r="BT50" s="26"/>
      <c r="BU50" s="26"/>
      <c r="BV50" s="26"/>
      <c r="BW50" s="26"/>
      <c r="BX50" s="26"/>
      <c r="BY50" s="26"/>
      <c r="BZ50" s="26"/>
      <c r="CA50" s="26"/>
      <c r="CB50" s="26"/>
      <c r="CC50" s="26"/>
      <c r="CD50" s="26"/>
      <c r="CE50" s="26"/>
      <c r="CF50" s="26"/>
      <c r="CG50" s="26"/>
      <c r="CH50" s="26"/>
      <c r="CI50" s="26"/>
      <c r="CJ50" s="26"/>
      <c r="CK50" s="26"/>
      <c r="CL50" s="26"/>
      <c r="CM50" s="26"/>
      <c r="CN50" s="26"/>
      <c r="CO50" s="26"/>
      <c r="CP50" s="26"/>
      <c r="CQ50" s="26"/>
      <c r="CR50" s="26"/>
      <c r="CS50" s="26"/>
      <c r="CT50" s="26"/>
      <c r="CU50" s="26"/>
      <c r="CV50" s="26"/>
      <c r="CW50" s="26"/>
      <c r="CX50" s="26"/>
      <c r="CY50" s="26"/>
      <c r="CZ50" s="26"/>
      <c r="DA50" s="26"/>
      <c r="DB50" s="26"/>
      <c r="DC50" s="26"/>
      <c r="DD50" s="26"/>
      <c r="DE50" s="26"/>
      <c r="DF50" s="26"/>
      <c r="DG50" s="26"/>
      <c r="DH50" s="26"/>
      <c r="DI50" s="26"/>
      <c r="DJ50" s="26"/>
      <c r="DK50" s="26"/>
      <c r="DL50" s="26"/>
      <c r="DM50" s="26"/>
      <c r="DN50" s="26"/>
      <c r="DO50" s="26"/>
      <c r="DP50" s="26"/>
      <c r="DQ50" s="26"/>
      <c r="DR50" s="26"/>
      <c r="DS50" s="26"/>
      <c r="DT50" s="26"/>
      <c r="DU50" s="26"/>
      <c r="DV50" s="26"/>
      <c r="DW50" s="26"/>
      <c r="DX50" s="26"/>
      <c r="DY50" s="26"/>
      <c r="DZ50" s="26"/>
      <c r="EA50" s="26"/>
      <c r="EB50" s="26"/>
      <c r="EC50" s="26"/>
      <c r="ED50" s="26"/>
      <c r="EE50" s="26"/>
      <c r="EF50" s="26"/>
      <c r="EG50" s="26"/>
      <c r="EH50" s="26"/>
      <c r="EI50" s="26"/>
      <c r="EJ50" s="26"/>
      <c r="EK50" s="26"/>
      <c r="EL50" s="26"/>
      <c r="EM50" s="26"/>
      <c r="EN50" s="26"/>
      <c r="EO50" s="26"/>
      <c r="EP50" s="26"/>
      <c r="EQ50" s="26"/>
      <c r="ER50" s="26"/>
      <c r="ES50" s="26"/>
      <c r="ET50" s="26"/>
      <c r="EU50" s="26"/>
      <c r="EV50" s="26"/>
      <c r="EW50" s="26"/>
      <c r="EX50" s="26"/>
      <c r="EY50" s="26"/>
      <c r="EZ50" s="26"/>
      <c r="FA50" s="26"/>
      <c r="FB50" s="26"/>
      <c r="FC50" s="26"/>
      <c r="FD50" s="26"/>
      <c r="FE50" s="26"/>
      <c r="FF50" s="26"/>
      <c r="FG50" s="26"/>
      <c r="FH50" s="26"/>
      <c r="FI50" s="26"/>
      <c r="FJ50" s="26"/>
      <c r="FK50" s="26"/>
      <c r="FL50" s="26"/>
      <c r="FM50" s="26"/>
    </row>
    <row r="51" spans="1:169" s="18" customFormat="1" ht="12.75" customHeight="1">
      <c r="A51" s="584"/>
      <c r="B51" s="586"/>
      <c r="C51" s="586"/>
      <c r="D51" s="598"/>
      <c r="E51" s="600"/>
      <c r="F51" s="592"/>
      <c r="G51" s="407"/>
      <c r="H51" s="588"/>
      <c r="I51" s="588"/>
      <c r="J51" s="588"/>
      <c r="K51" s="588"/>
      <c r="L51" s="588"/>
      <c r="M51" s="603"/>
      <c r="N51" s="26"/>
      <c r="O51" s="26"/>
      <c r="P51" s="26"/>
      <c r="Q51" s="26"/>
      <c r="R51" s="26"/>
      <c r="S51" s="26"/>
      <c r="T51" s="26"/>
      <c r="U51" s="26"/>
      <c r="V51" s="26"/>
      <c r="W51" s="26"/>
      <c r="X51" s="26"/>
      <c r="Y51" s="26"/>
      <c r="Z51" s="26"/>
      <c r="AA51" s="26"/>
      <c r="AB51" s="26"/>
      <c r="AC51" s="26"/>
      <c r="AD51" s="26"/>
      <c r="AE51" s="26"/>
      <c r="AF51" s="26"/>
      <c r="AG51" s="26"/>
      <c r="AH51" s="26"/>
      <c r="AI51" s="26"/>
      <c r="AJ51" s="26"/>
      <c r="AK51" s="26"/>
      <c r="AL51" s="26"/>
      <c r="AM51" s="26"/>
      <c r="AN51" s="26"/>
      <c r="AO51" s="26"/>
      <c r="AP51" s="26"/>
      <c r="AQ51" s="26"/>
      <c r="AR51" s="26"/>
      <c r="AS51" s="26"/>
      <c r="AT51" s="26"/>
      <c r="AU51" s="26"/>
      <c r="AV51" s="26"/>
      <c r="AW51" s="26"/>
      <c r="AX51" s="26"/>
      <c r="AY51" s="26"/>
      <c r="AZ51" s="26"/>
      <c r="BA51" s="26"/>
      <c r="BB51" s="26"/>
      <c r="BC51" s="26"/>
      <c r="BD51" s="26"/>
      <c r="BE51" s="26"/>
      <c r="BF51" s="26"/>
      <c r="BG51" s="26"/>
      <c r="BH51" s="26"/>
      <c r="BI51" s="26"/>
      <c r="BJ51" s="26"/>
      <c r="BK51" s="26"/>
      <c r="BL51" s="26"/>
      <c r="BM51" s="26"/>
      <c r="BN51" s="26"/>
      <c r="BO51" s="26"/>
      <c r="BP51" s="26"/>
      <c r="BQ51" s="26"/>
      <c r="BR51" s="26"/>
      <c r="BS51" s="26"/>
      <c r="BT51" s="26"/>
      <c r="BU51" s="26"/>
      <c r="BV51" s="26"/>
      <c r="BW51" s="26"/>
      <c r="BX51" s="26"/>
      <c r="BY51" s="26"/>
      <c r="BZ51" s="26"/>
      <c r="CA51" s="26"/>
      <c r="CB51" s="26"/>
      <c r="CC51" s="26"/>
      <c r="CD51" s="26"/>
      <c r="CE51" s="26"/>
      <c r="CF51" s="26"/>
      <c r="CG51" s="26"/>
      <c r="CH51" s="26"/>
      <c r="CI51" s="26"/>
      <c r="CJ51" s="26"/>
      <c r="CK51" s="26"/>
      <c r="CL51" s="26"/>
      <c r="CM51" s="26"/>
      <c r="CN51" s="26"/>
      <c r="CO51" s="26"/>
      <c r="CP51" s="26"/>
      <c r="CQ51" s="26"/>
      <c r="CR51" s="26"/>
      <c r="CS51" s="26"/>
      <c r="CT51" s="26"/>
      <c r="CU51" s="26"/>
      <c r="CV51" s="26"/>
      <c r="CW51" s="26"/>
      <c r="CX51" s="26"/>
      <c r="CY51" s="26"/>
      <c r="CZ51" s="26"/>
      <c r="DA51" s="26"/>
      <c r="DB51" s="26"/>
      <c r="DC51" s="26"/>
      <c r="DD51" s="26"/>
      <c r="DE51" s="26"/>
      <c r="DF51" s="26"/>
      <c r="DG51" s="26"/>
      <c r="DH51" s="26"/>
      <c r="DI51" s="26"/>
      <c r="DJ51" s="26"/>
      <c r="DK51" s="26"/>
      <c r="DL51" s="26"/>
      <c r="DM51" s="26"/>
      <c r="DN51" s="26"/>
      <c r="DO51" s="26"/>
      <c r="DP51" s="26"/>
      <c r="DQ51" s="26"/>
      <c r="DR51" s="26"/>
      <c r="DS51" s="26"/>
      <c r="DT51" s="26"/>
      <c r="DU51" s="26"/>
      <c r="DV51" s="26"/>
      <c r="DW51" s="26"/>
      <c r="DX51" s="26"/>
      <c r="DY51" s="26"/>
      <c r="DZ51" s="26"/>
      <c r="EA51" s="26"/>
      <c r="EB51" s="26"/>
      <c r="EC51" s="26"/>
      <c r="ED51" s="26"/>
      <c r="EE51" s="26"/>
      <c r="EF51" s="26"/>
      <c r="EG51" s="26"/>
      <c r="EH51" s="26"/>
      <c r="EI51" s="26"/>
      <c r="EJ51" s="26"/>
      <c r="EK51" s="26"/>
      <c r="EL51" s="26"/>
      <c r="EM51" s="26"/>
      <c r="EN51" s="26"/>
      <c r="EO51" s="26"/>
      <c r="EP51" s="26"/>
      <c r="EQ51" s="26"/>
      <c r="ER51" s="26"/>
      <c r="ES51" s="26"/>
      <c r="ET51" s="26"/>
      <c r="EU51" s="26"/>
      <c r="EV51" s="26"/>
      <c r="EW51" s="26"/>
      <c r="EX51" s="26"/>
      <c r="EY51" s="26"/>
      <c r="EZ51" s="26"/>
      <c r="FA51" s="26"/>
      <c r="FB51" s="26"/>
      <c r="FC51" s="26"/>
      <c r="FD51" s="26"/>
      <c r="FE51" s="26"/>
      <c r="FF51" s="26"/>
      <c r="FG51" s="26"/>
      <c r="FH51" s="26"/>
      <c r="FI51" s="26"/>
      <c r="FJ51" s="26"/>
      <c r="FK51" s="26"/>
      <c r="FL51" s="26"/>
      <c r="FM51" s="26"/>
    </row>
    <row r="52" spans="1:169" s="18" customFormat="1" ht="12.75" customHeight="1">
      <c r="A52" s="584"/>
      <c r="B52" s="586"/>
      <c r="C52" s="586"/>
      <c r="D52" s="598"/>
      <c r="E52" s="600"/>
      <c r="F52" s="592"/>
      <c r="G52" s="407"/>
      <c r="H52" s="588"/>
      <c r="I52" s="588"/>
      <c r="J52" s="588"/>
      <c r="K52" s="588"/>
      <c r="L52" s="588"/>
      <c r="M52" s="603"/>
      <c r="N52" s="26"/>
      <c r="O52" s="26"/>
      <c r="P52" s="26"/>
      <c r="Q52" s="26"/>
      <c r="R52" s="26"/>
      <c r="S52" s="26"/>
      <c r="T52" s="26"/>
      <c r="U52" s="26"/>
      <c r="V52" s="26"/>
      <c r="W52" s="26"/>
      <c r="X52" s="26"/>
      <c r="Y52" s="26"/>
      <c r="Z52" s="26"/>
      <c r="AA52" s="26"/>
      <c r="AB52" s="26"/>
      <c r="AC52" s="26"/>
      <c r="AD52" s="26"/>
      <c r="AE52" s="26"/>
      <c r="AF52" s="26"/>
      <c r="AG52" s="26"/>
      <c r="AH52" s="26"/>
      <c r="AI52" s="26"/>
      <c r="AJ52" s="26"/>
      <c r="AK52" s="26"/>
      <c r="AL52" s="26"/>
      <c r="AM52" s="26"/>
      <c r="AN52" s="26"/>
      <c r="AO52" s="26"/>
      <c r="AP52" s="26"/>
      <c r="AQ52" s="26"/>
      <c r="AR52" s="26"/>
      <c r="AS52" s="26"/>
      <c r="AT52" s="26"/>
      <c r="AU52" s="26"/>
      <c r="AV52" s="26"/>
      <c r="AW52" s="26"/>
      <c r="AX52" s="26"/>
      <c r="AY52" s="26"/>
      <c r="AZ52" s="26"/>
      <c r="BA52" s="26"/>
      <c r="BB52" s="26"/>
      <c r="BC52" s="26"/>
      <c r="BD52" s="26"/>
      <c r="BE52" s="26"/>
      <c r="BF52" s="26"/>
      <c r="BG52" s="26"/>
      <c r="BH52" s="26"/>
      <c r="BI52" s="26"/>
      <c r="BJ52" s="26"/>
      <c r="BK52" s="26"/>
      <c r="BL52" s="26"/>
      <c r="BM52" s="26"/>
      <c r="BN52" s="26"/>
      <c r="BO52" s="26"/>
      <c r="BP52" s="26"/>
      <c r="BQ52" s="26"/>
      <c r="BR52" s="26"/>
      <c r="BS52" s="26"/>
      <c r="BT52" s="26"/>
      <c r="BU52" s="26"/>
      <c r="BV52" s="26"/>
      <c r="BW52" s="26"/>
      <c r="BX52" s="26"/>
      <c r="BY52" s="26"/>
      <c r="BZ52" s="26"/>
      <c r="CA52" s="26"/>
      <c r="CB52" s="26"/>
      <c r="CC52" s="26"/>
      <c r="CD52" s="26"/>
      <c r="CE52" s="26"/>
      <c r="CF52" s="26"/>
      <c r="CG52" s="26"/>
      <c r="CH52" s="26"/>
      <c r="CI52" s="26"/>
      <c r="CJ52" s="26"/>
      <c r="CK52" s="26"/>
      <c r="CL52" s="26"/>
      <c r="CM52" s="26"/>
      <c r="CN52" s="26"/>
      <c r="CO52" s="26"/>
      <c r="CP52" s="26"/>
      <c r="CQ52" s="26"/>
      <c r="CR52" s="26"/>
      <c r="CS52" s="26"/>
      <c r="CT52" s="26"/>
      <c r="CU52" s="26"/>
      <c r="CV52" s="26"/>
      <c r="CW52" s="26"/>
      <c r="CX52" s="26"/>
      <c r="CY52" s="26"/>
      <c r="CZ52" s="26"/>
      <c r="DA52" s="26"/>
      <c r="DB52" s="26"/>
      <c r="DC52" s="26"/>
      <c r="DD52" s="26"/>
      <c r="DE52" s="26"/>
      <c r="DF52" s="26"/>
      <c r="DG52" s="26"/>
      <c r="DH52" s="26"/>
      <c r="DI52" s="26"/>
      <c r="DJ52" s="26"/>
      <c r="DK52" s="26"/>
      <c r="DL52" s="26"/>
      <c r="DM52" s="26"/>
      <c r="DN52" s="26"/>
      <c r="DO52" s="26"/>
      <c r="DP52" s="26"/>
      <c r="DQ52" s="26"/>
      <c r="DR52" s="26"/>
      <c r="DS52" s="26"/>
      <c r="DT52" s="26"/>
      <c r="DU52" s="26"/>
      <c r="DV52" s="26"/>
      <c r="DW52" s="26"/>
      <c r="DX52" s="26"/>
      <c r="DY52" s="26"/>
      <c r="DZ52" s="26"/>
      <c r="EA52" s="26"/>
      <c r="EB52" s="26"/>
      <c r="EC52" s="26"/>
      <c r="ED52" s="26"/>
      <c r="EE52" s="26"/>
      <c r="EF52" s="26"/>
      <c r="EG52" s="26"/>
      <c r="EH52" s="26"/>
      <c r="EI52" s="26"/>
      <c r="EJ52" s="26"/>
      <c r="EK52" s="26"/>
      <c r="EL52" s="26"/>
      <c r="EM52" s="26"/>
      <c r="EN52" s="26"/>
      <c r="EO52" s="26"/>
      <c r="EP52" s="26"/>
      <c r="EQ52" s="26"/>
      <c r="ER52" s="26"/>
      <c r="ES52" s="26"/>
      <c r="ET52" s="26"/>
      <c r="EU52" s="26"/>
      <c r="EV52" s="26"/>
      <c r="EW52" s="26"/>
      <c r="EX52" s="26"/>
      <c r="EY52" s="26"/>
      <c r="EZ52" s="26"/>
      <c r="FA52" s="26"/>
      <c r="FB52" s="26"/>
      <c r="FC52" s="26"/>
      <c r="FD52" s="26"/>
      <c r="FE52" s="26"/>
      <c r="FF52" s="26"/>
      <c r="FG52" s="26"/>
      <c r="FH52" s="26"/>
      <c r="FI52" s="26"/>
      <c r="FJ52" s="26"/>
      <c r="FK52" s="26"/>
      <c r="FL52" s="26"/>
      <c r="FM52" s="26"/>
    </row>
    <row r="53" spans="1:169" s="18" customFormat="1" ht="13.5" customHeight="1">
      <c r="A53" s="584"/>
      <c r="B53" s="586"/>
      <c r="C53" s="586"/>
      <c r="D53" s="598"/>
      <c r="E53" s="600"/>
      <c r="F53" s="592"/>
      <c r="G53" s="407"/>
      <c r="H53" s="588"/>
      <c r="I53" s="588"/>
      <c r="J53" s="588"/>
      <c r="K53" s="588"/>
      <c r="L53" s="588"/>
      <c r="M53" s="603"/>
      <c r="N53" s="26"/>
      <c r="O53" s="26"/>
      <c r="P53" s="26"/>
      <c r="Q53" s="26"/>
      <c r="R53" s="26"/>
      <c r="S53" s="26"/>
      <c r="T53" s="26"/>
      <c r="U53" s="26"/>
      <c r="V53" s="26"/>
      <c r="W53" s="26"/>
      <c r="X53" s="26"/>
      <c r="Y53" s="26"/>
      <c r="Z53" s="26"/>
      <c r="AA53" s="26"/>
      <c r="AB53" s="26"/>
      <c r="AC53" s="26"/>
      <c r="AD53" s="26"/>
      <c r="AE53" s="26"/>
      <c r="AF53" s="26"/>
      <c r="AG53" s="26"/>
      <c r="AH53" s="26"/>
      <c r="AI53" s="26"/>
      <c r="AJ53" s="26"/>
      <c r="AK53" s="26"/>
      <c r="AL53" s="26"/>
      <c r="AM53" s="26"/>
      <c r="AN53" s="26"/>
      <c r="AO53" s="26"/>
      <c r="AP53" s="26"/>
      <c r="AQ53" s="26"/>
      <c r="AR53" s="26"/>
      <c r="AS53" s="26"/>
      <c r="AT53" s="26"/>
      <c r="AU53" s="26"/>
      <c r="AV53" s="26"/>
      <c r="AW53" s="26"/>
      <c r="AX53" s="26"/>
      <c r="AY53" s="26"/>
      <c r="AZ53" s="26"/>
      <c r="BA53" s="26"/>
      <c r="BB53" s="26"/>
      <c r="BC53" s="26"/>
      <c r="BD53" s="26"/>
      <c r="BE53" s="26"/>
      <c r="BF53" s="26"/>
      <c r="BG53" s="26"/>
      <c r="BH53" s="26"/>
      <c r="BI53" s="26"/>
      <c r="BJ53" s="26"/>
      <c r="BK53" s="26"/>
      <c r="BL53" s="26"/>
      <c r="BM53" s="26"/>
      <c r="BN53" s="26"/>
      <c r="BO53" s="26"/>
      <c r="BP53" s="26"/>
      <c r="BQ53" s="26"/>
      <c r="BR53" s="26"/>
      <c r="BS53" s="26"/>
      <c r="BT53" s="26"/>
      <c r="BU53" s="26"/>
      <c r="BV53" s="26"/>
      <c r="BW53" s="26"/>
      <c r="BX53" s="26"/>
      <c r="BY53" s="26"/>
      <c r="BZ53" s="26"/>
      <c r="CA53" s="26"/>
      <c r="CB53" s="26"/>
      <c r="CC53" s="26"/>
      <c r="CD53" s="26"/>
      <c r="CE53" s="26"/>
      <c r="CF53" s="26"/>
      <c r="CG53" s="26"/>
      <c r="CH53" s="26"/>
      <c r="CI53" s="26"/>
      <c r="CJ53" s="26"/>
      <c r="CK53" s="26"/>
      <c r="CL53" s="26"/>
      <c r="CM53" s="26"/>
      <c r="CN53" s="26"/>
      <c r="CO53" s="26"/>
      <c r="CP53" s="26"/>
      <c r="CQ53" s="26"/>
      <c r="CR53" s="26"/>
      <c r="CS53" s="26"/>
      <c r="CT53" s="26"/>
      <c r="CU53" s="26"/>
      <c r="CV53" s="26"/>
      <c r="CW53" s="26"/>
      <c r="CX53" s="26"/>
      <c r="CY53" s="26"/>
      <c r="CZ53" s="26"/>
      <c r="DA53" s="26"/>
      <c r="DB53" s="26"/>
      <c r="DC53" s="26"/>
      <c r="DD53" s="26"/>
      <c r="DE53" s="26"/>
      <c r="DF53" s="26"/>
      <c r="DG53" s="26"/>
      <c r="DH53" s="26"/>
      <c r="DI53" s="26"/>
      <c r="DJ53" s="26"/>
      <c r="DK53" s="26"/>
      <c r="DL53" s="26"/>
      <c r="DM53" s="26"/>
      <c r="DN53" s="26"/>
      <c r="DO53" s="26"/>
      <c r="DP53" s="26"/>
      <c r="DQ53" s="26"/>
      <c r="DR53" s="26"/>
      <c r="DS53" s="26"/>
      <c r="DT53" s="26"/>
      <c r="DU53" s="26"/>
      <c r="DV53" s="26"/>
      <c r="DW53" s="26"/>
      <c r="DX53" s="26"/>
      <c r="DY53" s="26"/>
      <c r="DZ53" s="26"/>
      <c r="EA53" s="26"/>
      <c r="EB53" s="26"/>
      <c r="EC53" s="26"/>
      <c r="ED53" s="26"/>
      <c r="EE53" s="26"/>
      <c r="EF53" s="26"/>
      <c r="EG53" s="26"/>
      <c r="EH53" s="26"/>
      <c r="EI53" s="26"/>
      <c r="EJ53" s="26"/>
      <c r="EK53" s="26"/>
      <c r="EL53" s="26"/>
      <c r="EM53" s="26"/>
      <c r="EN53" s="26"/>
      <c r="EO53" s="26"/>
      <c r="EP53" s="26"/>
      <c r="EQ53" s="26"/>
      <c r="ER53" s="26"/>
      <c r="ES53" s="26"/>
      <c r="ET53" s="26"/>
      <c r="EU53" s="26"/>
      <c r="EV53" s="26"/>
      <c r="EW53" s="26"/>
      <c r="EX53" s="26"/>
      <c r="EY53" s="26"/>
      <c r="EZ53" s="26"/>
      <c r="FA53" s="26"/>
      <c r="FB53" s="26"/>
      <c r="FC53" s="26"/>
      <c r="FD53" s="26"/>
      <c r="FE53" s="26"/>
      <c r="FF53" s="26"/>
      <c r="FG53" s="26"/>
      <c r="FH53" s="26"/>
      <c r="FI53" s="26"/>
      <c r="FJ53" s="26"/>
      <c r="FK53" s="26"/>
      <c r="FL53" s="26"/>
      <c r="FM53" s="26"/>
    </row>
    <row r="54" spans="1:169">
      <c r="A54" s="584"/>
      <c r="B54" s="586"/>
      <c r="C54" s="586"/>
      <c r="D54" s="598"/>
      <c r="E54" s="600"/>
      <c r="F54" s="592"/>
      <c r="G54" s="407"/>
      <c r="H54" s="588"/>
      <c r="I54" s="588"/>
      <c r="J54" s="588"/>
      <c r="K54" s="588"/>
      <c r="L54" s="588"/>
      <c r="M54" s="603"/>
      <c r="N54" s="26"/>
      <c r="O54" s="26"/>
    </row>
    <row r="55" spans="1:169">
      <c r="A55" s="584"/>
      <c r="B55" s="586"/>
      <c r="C55" s="586"/>
      <c r="D55" s="598"/>
      <c r="E55" s="600"/>
      <c r="F55" s="592"/>
      <c r="G55" s="407"/>
      <c r="H55" s="588"/>
      <c r="I55" s="588"/>
      <c r="J55" s="588"/>
      <c r="K55" s="588"/>
      <c r="L55" s="588"/>
      <c r="M55" s="603"/>
      <c r="N55" s="26"/>
      <c r="O55" s="26"/>
    </row>
    <row r="56" spans="1:169">
      <c r="A56" s="584"/>
      <c r="B56" s="586"/>
      <c r="C56" s="586"/>
      <c r="D56" s="598"/>
      <c r="E56" s="600"/>
      <c r="F56" s="592"/>
      <c r="G56" s="407"/>
      <c r="H56" s="588"/>
      <c r="I56" s="588"/>
      <c r="J56" s="588"/>
      <c r="K56" s="588"/>
      <c r="L56" s="588"/>
      <c r="M56" s="603"/>
      <c r="N56" s="26"/>
      <c r="O56" s="26"/>
    </row>
    <row r="57" spans="1:169">
      <c r="A57" s="584"/>
      <c r="B57" s="586"/>
      <c r="C57" s="586"/>
      <c r="D57" s="598"/>
      <c r="E57" s="600"/>
      <c r="F57" s="592"/>
      <c r="G57" s="407"/>
      <c r="H57" s="588"/>
      <c r="I57" s="588"/>
      <c r="J57" s="588"/>
      <c r="K57" s="588"/>
      <c r="L57" s="588"/>
      <c r="M57" s="603"/>
      <c r="N57" s="26"/>
      <c r="O57" s="26"/>
    </row>
    <row r="58" spans="1:169" ht="15.75" thickBot="1">
      <c r="A58" s="584"/>
      <c r="B58" s="586"/>
      <c r="C58" s="586"/>
      <c r="D58" s="598"/>
      <c r="E58" s="600"/>
      <c r="F58" s="592"/>
      <c r="G58" s="407"/>
      <c r="H58" s="588"/>
      <c r="I58" s="588"/>
      <c r="J58" s="588"/>
      <c r="K58" s="588"/>
      <c r="L58" s="588"/>
      <c r="M58" s="603"/>
      <c r="N58" s="26"/>
      <c r="O58" s="26"/>
    </row>
    <row r="59" spans="1:169" s="18" customFormat="1" ht="12.75" customHeight="1">
      <c r="A59" s="583">
        <f>'7- Mapa Final'!A60</f>
        <v>6</v>
      </c>
      <c r="B59" s="585" t="str">
        <f>'7- Mapa Final'!B60</f>
        <v>Ofrecer, prometer y entregar, aceptar o solicitar una ventaja indebida  para influir o direccionar en la aprobación de accidentes de trabajo ante la Administradora de Riesgos Laborales, para satisfacer un interés personal, de manera directa , indirecta o interpuesta por otras personas</v>
      </c>
      <c r="C59" s="585" t="str">
        <f>'7- Mapa Final'!C60</f>
        <v xml:space="preserve">Cuando se favorece indebidamente a un servidor judicial a través de la validación del  reporte de accidentes de trabajo ante la Administradora de Riesgos Laborales </v>
      </c>
      <c r="D59" s="597" t="str">
        <f>'7- Mapa Final'!J60</f>
        <v>Muy Baja - 1</v>
      </c>
      <c r="E59" s="599" t="str">
        <f>'7- Mapa Final'!K60</f>
        <v>Menor - 2</v>
      </c>
      <c r="F59" s="591" t="str">
        <f>'7- Mapa Final'!M60</f>
        <v>Bajo - 2</v>
      </c>
      <c r="G59" s="406"/>
      <c r="H59" s="595"/>
      <c r="I59" s="595"/>
      <c r="J59" s="595"/>
      <c r="K59" s="595"/>
      <c r="L59" s="595"/>
      <c r="M59" s="607"/>
      <c r="N59" s="26"/>
      <c r="O59" s="26"/>
      <c r="P59" s="26"/>
      <c r="Q59" s="26"/>
      <c r="R59" s="26"/>
      <c r="S59" s="26"/>
      <c r="T59" s="26"/>
      <c r="U59" s="26"/>
      <c r="V59" s="26"/>
      <c r="W59" s="26"/>
      <c r="X59" s="26"/>
      <c r="Y59" s="26"/>
      <c r="Z59" s="26"/>
      <c r="AA59" s="26"/>
      <c r="AB59" s="26"/>
      <c r="AC59" s="26"/>
      <c r="AD59" s="26"/>
      <c r="AE59" s="26"/>
      <c r="AF59" s="26"/>
      <c r="AG59" s="26"/>
      <c r="AH59" s="26"/>
      <c r="AI59" s="26"/>
      <c r="AJ59" s="26"/>
      <c r="AK59" s="26"/>
      <c r="AL59" s="26"/>
      <c r="AM59" s="26"/>
      <c r="AN59" s="26"/>
      <c r="AO59" s="26"/>
      <c r="AP59" s="26"/>
      <c r="AQ59" s="26"/>
      <c r="AR59" s="26"/>
      <c r="AS59" s="26"/>
      <c r="AT59" s="26"/>
      <c r="AU59" s="26"/>
      <c r="AV59" s="26"/>
      <c r="AW59" s="26"/>
      <c r="AX59" s="26"/>
      <c r="AY59" s="26"/>
      <c r="AZ59" s="26"/>
      <c r="BA59" s="26"/>
      <c r="BB59" s="26"/>
      <c r="BC59" s="26"/>
      <c r="BD59" s="26"/>
      <c r="BE59" s="26"/>
      <c r="BF59" s="26"/>
      <c r="BG59" s="26"/>
      <c r="BH59" s="26"/>
      <c r="BI59" s="26"/>
      <c r="BJ59" s="26"/>
      <c r="BK59" s="26"/>
      <c r="BL59" s="26"/>
      <c r="BM59" s="26"/>
      <c r="BN59" s="26"/>
      <c r="BO59" s="26"/>
      <c r="BP59" s="26"/>
      <c r="BQ59" s="26"/>
      <c r="BR59" s="26"/>
      <c r="BS59" s="26"/>
      <c r="BT59" s="26"/>
      <c r="BU59" s="26"/>
      <c r="BV59" s="26"/>
      <c r="BW59" s="26"/>
      <c r="BX59" s="26"/>
      <c r="BY59" s="26"/>
      <c r="BZ59" s="26"/>
      <c r="CA59" s="26"/>
      <c r="CB59" s="26"/>
      <c r="CC59" s="26"/>
      <c r="CD59" s="26"/>
      <c r="CE59" s="26"/>
      <c r="CF59" s="26"/>
      <c r="CG59" s="26"/>
      <c r="CH59" s="26"/>
      <c r="CI59" s="26"/>
      <c r="CJ59" s="26"/>
      <c r="CK59" s="26"/>
      <c r="CL59" s="26"/>
      <c r="CM59" s="26"/>
      <c r="CN59" s="26"/>
      <c r="CO59" s="26"/>
      <c r="CP59" s="26"/>
      <c r="CQ59" s="26"/>
      <c r="CR59" s="26"/>
      <c r="CS59" s="26"/>
      <c r="CT59" s="26"/>
      <c r="CU59" s="26"/>
      <c r="CV59" s="26"/>
      <c r="CW59" s="26"/>
      <c r="CX59" s="26"/>
      <c r="CY59" s="26"/>
      <c r="CZ59" s="26"/>
      <c r="DA59" s="26"/>
      <c r="DB59" s="26"/>
      <c r="DC59" s="26"/>
      <c r="DD59" s="26"/>
      <c r="DE59" s="26"/>
      <c r="DF59" s="26"/>
      <c r="DG59" s="26"/>
      <c r="DH59" s="26"/>
      <c r="DI59" s="26"/>
      <c r="DJ59" s="26"/>
      <c r="DK59" s="26"/>
      <c r="DL59" s="26"/>
      <c r="DM59" s="26"/>
      <c r="DN59" s="26"/>
      <c r="DO59" s="26"/>
      <c r="DP59" s="26"/>
      <c r="DQ59" s="26"/>
      <c r="DR59" s="26"/>
      <c r="DS59" s="26"/>
      <c r="DT59" s="26"/>
      <c r="DU59" s="26"/>
      <c r="DV59" s="26"/>
      <c r="DW59" s="26"/>
      <c r="DX59" s="26"/>
      <c r="DY59" s="26"/>
      <c r="DZ59" s="26"/>
      <c r="EA59" s="26"/>
      <c r="EB59" s="26"/>
      <c r="EC59" s="26"/>
      <c r="ED59" s="26"/>
      <c r="EE59" s="26"/>
      <c r="EF59" s="26"/>
      <c r="EG59" s="26"/>
      <c r="EH59" s="26"/>
      <c r="EI59" s="26"/>
      <c r="EJ59" s="26"/>
      <c r="EK59" s="26"/>
      <c r="EL59" s="26"/>
      <c r="EM59" s="26"/>
      <c r="EN59" s="26"/>
      <c r="EO59" s="26"/>
      <c r="EP59" s="26"/>
      <c r="EQ59" s="26"/>
      <c r="ER59" s="26"/>
      <c r="ES59" s="26"/>
      <c r="ET59" s="26"/>
      <c r="EU59" s="26"/>
      <c r="EV59" s="26"/>
      <c r="EW59" s="26"/>
      <c r="EX59" s="26"/>
      <c r="EY59" s="26"/>
      <c r="EZ59" s="26"/>
      <c r="FA59" s="26"/>
      <c r="FB59" s="26"/>
      <c r="FC59" s="26"/>
      <c r="FD59" s="26"/>
      <c r="FE59" s="26"/>
      <c r="FF59" s="26"/>
      <c r="FG59" s="26"/>
      <c r="FH59" s="26"/>
      <c r="FI59" s="26"/>
      <c r="FJ59" s="26"/>
      <c r="FK59" s="26"/>
      <c r="FL59" s="26"/>
      <c r="FM59" s="26"/>
    </row>
    <row r="60" spans="1:169" s="18" customFormat="1" ht="12.75" customHeight="1">
      <c r="A60" s="584"/>
      <c r="B60" s="586"/>
      <c r="C60" s="586"/>
      <c r="D60" s="598"/>
      <c r="E60" s="600"/>
      <c r="F60" s="592"/>
      <c r="G60" s="407"/>
      <c r="H60" s="588"/>
      <c r="I60" s="588"/>
      <c r="J60" s="588"/>
      <c r="K60" s="588"/>
      <c r="L60" s="588"/>
      <c r="M60" s="603"/>
      <c r="N60" s="26"/>
      <c r="O60" s="26"/>
      <c r="P60" s="26"/>
      <c r="Q60" s="26"/>
      <c r="R60" s="26"/>
      <c r="S60" s="26"/>
      <c r="T60" s="26"/>
      <c r="U60" s="26"/>
      <c r="V60" s="26"/>
      <c r="W60" s="26"/>
      <c r="X60" s="26"/>
      <c r="Y60" s="26"/>
      <c r="Z60" s="26"/>
      <c r="AA60" s="26"/>
      <c r="AB60" s="26"/>
      <c r="AC60" s="26"/>
      <c r="AD60" s="26"/>
      <c r="AE60" s="26"/>
      <c r="AF60" s="26"/>
      <c r="AG60" s="26"/>
      <c r="AH60" s="26"/>
      <c r="AI60" s="26"/>
      <c r="AJ60" s="26"/>
      <c r="AK60" s="26"/>
      <c r="AL60" s="26"/>
      <c r="AM60" s="26"/>
      <c r="AN60" s="26"/>
      <c r="AO60" s="26"/>
      <c r="AP60" s="26"/>
      <c r="AQ60" s="26"/>
      <c r="AR60" s="26"/>
      <c r="AS60" s="26"/>
      <c r="AT60" s="26"/>
      <c r="AU60" s="26"/>
      <c r="AV60" s="26"/>
      <c r="AW60" s="26"/>
      <c r="AX60" s="26"/>
      <c r="AY60" s="26"/>
      <c r="AZ60" s="26"/>
      <c r="BA60" s="26"/>
      <c r="BB60" s="26"/>
      <c r="BC60" s="26"/>
      <c r="BD60" s="26"/>
      <c r="BE60" s="26"/>
      <c r="BF60" s="26"/>
      <c r="BG60" s="26"/>
      <c r="BH60" s="26"/>
      <c r="BI60" s="26"/>
      <c r="BJ60" s="26"/>
      <c r="BK60" s="26"/>
      <c r="BL60" s="26"/>
      <c r="BM60" s="26"/>
      <c r="BN60" s="26"/>
      <c r="BO60" s="26"/>
      <c r="BP60" s="26"/>
      <c r="BQ60" s="26"/>
      <c r="BR60" s="26"/>
      <c r="BS60" s="26"/>
      <c r="BT60" s="26"/>
      <c r="BU60" s="26"/>
      <c r="BV60" s="26"/>
      <c r="BW60" s="26"/>
      <c r="BX60" s="26"/>
      <c r="BY60" s="26"/>
      <c r="BZ60" s="26"/>
      <c r="CA60" s="26"/>
      <c r="CB60" s="26"/>
      <c r="CC60" s="26"/>
      <c r="CD60" s="26"/>
      <c r="CE60" s="26"/>
      <c r="CF60" s="26"/>
      <c r="CG60" s="26"/>
      <c r="CH60" s="26"/>
      <c r="CI60" s="26"/>
      <c r="CJ60" s="26"/>
      <c r="CK60" s="26"/>
      <c r="CL60" s="26"/>
      <c r="CM60" s="26"/>
      <c r="CN60" s="26"/>
      <c r="CO60" s="26"/>
      <c r="CP60" s="26"/>
      <c r="CQ60" s="26"/>
      <c r="CR60" s="26"/>
      <c r="CS60" s="26"/>
      <c r="CT60" s="26"/>
      <c r="CU60" s="26"/>
      <c r="CV60" s="26"/>
      <c r="CW60" s="26"/>
      <c r="CX60" s="26"/>
      <c r="CY60" s="26"/>
      <c r="CZ60" s="26"/>
      <c r="DA60" s="26"/>
      <c r="DB60" s="26"/>
      <c r="DC60" s="26"/>
      <c r="DD60" s="26"/>
      <c r="DE60" s="26"/>
      <c r="DF60" s="26"/>
      <c r="DG60" s="26"/>
      <c r="DH60" s="26"/>
      <c r="DI60" s="26"/>
      <c r="DJ60" s="26"/>
      <c r="DK60" s="26"/>
      <c r="DL60" s="26"/>
      <c r="DM60" s="26"/>
      <c r="DN60" s="26"/>
      <c r="DO60" s="26"/>
      <c r="DP60" s="26"/>
      <c r="DQ60" s="26"/>
      <c r="DR60" s="26"/>
      <c r="DS60" s="26"/>
      <c r="DT60" s="26"/>
      <c r="DU60" s="26"/>
      <c r="DV60" s="26"/>
      <c r="DW60" s="26"/>
      <c r="DX60" s="26"/>
      <c r="DY60" s="26"/>
      <c r="DZ60" s="26"/>
      <c r="EA60" s="26"/>
      <c r="EB60" s="26"/>
      <c r="EC60" s="26"/>
      <c r="ED60" s="26"/>
      <c r="EE60" s="26"/>
      <c r="EF60" s="26"/>
      <c r="EG60" s="26"/>
      <c r="EH60" s="26"/>
      <c r="EI60" s="26"/>
      <c r="EJ60" s="26"/>
      <c r="EK60" s="26"/>
      <c r="EL60" s="26"/>
      <c r="EM60" s="26"/>
      <c r="EN60" s="26"/>
      <c r="EO60" s="26"/>
      <c r="EP60" s="26"/>
      <c r="EQ60" s="26"/>
      <c r="ER60" s="26"/>
      <c r="ES60" s="26"/>
      <c r="ET60" s="26"/>
      <c r="EU60" s="26"/>
      <c r="EV60" s="26"/>
      <c r="EW60" s="26"/>
      <c r="EX60" s="26"/>
      <c r="EY60" s="26"/>
      <c r="EZ60" s="26"/>
      <c r="FA60" s="26"/>
      <c r="FB60" s="26"/>
      <c r="FC60" s="26"/>
      <c r="FD60" s="26"/>
      <c r="FE60" s="26"/>
      <c r="FF60" s="26"/>
      <c r="FG60" s="26"/>
      <c r="FH60" s="26"/>
      <c r="FI60" s="26"/>
      <c r="FJ60" s="26"/>
      <c r="FK60" s="26"/>
      <c r="FL60" s="26"/>
      <c r="FM60" s="26"/>
    </row>
    <row r="61" spans="1:169" s="18" customFormat="1" ht="12.75" customHeight="1">
      <c r="A61" s="584"/>
      <c r="B61" s="586"/>
      <c r="C61" s="586"/>
      <c r="D61" s="598"/>
      <c r="E61" s="600"/>
      <c r="F61" s="592"/>
      <c r="G61" s="407"/>
      <c r="H61" s="588"/>
      <c r="I61" s="588"/>
      <c r="J61" s="588"/>
      <c r="K61" s="588"/>
      <c r="L61" s="588"/>
      <c r="M61" s="603"/>
      <c r="N61" s="26"/>
      <c r="O61" s="26"/>
      <c r="P61" s="26"/>
      <c r="Q61" s="26"/>
      <c r="R61" s="26"/>
      <c r="S61" s="26"/>
      <c r="T61" s="26"/>
      <c r="U61" s="26"/>
      <c r="V61" s="26"/>
      <c r="W61" s="26"/>
      <c r="X61" s="26"/>
      <c r="Y61" s="26"/>
      <c r="Z61" s="26"/>
      <c r="AA61" s="26"/>
      <c r="AB61" s="26"/>
      <c r="AC61" s="26"/>
      <c r="AD61" s="26"/>
      <c r="AE61" s="26"/>
      <c r="AF61" s="26"/>
      <c r="AG61" s="26"/>
      <c r="AH61" s="26"/>
      <c r="AI61" s="26"/>
      <c r="AJ61" s="26"/>
      <c r="AK61" s="26"/>
      <c r="AL61" s="26"/>
      <c r="AM61" s="26"/>
      <c r="AN61" s="26"/>
      <c r="AO61" s="26"/>
      <c r="AP61" s="26"/>
      <c r="AQ61" s="26"/>
      <c r="AR61" s="26"/>
      <c r="AS61" s="26"/>
      <c r="AT61" s="26"/>
      <c r="AU61" s="26"/>
      <c r="AV61" s="26"/>
      <c r="AW61" s="26"/>
      <c r="AX61" s="26"/>
      <c r="AY61" s="26"/>
      <c r="AZ61" s="26"/>
      <c r="BA61" s="26"/>
      <c r="BB61" s="26"/>
      <c r="BC61" s="26"/>
      <c r="BD61" s="26"/>
      <c r="BE61" s="26"/>
      <c r="BF61" s="26"/>
      <c r="BG61" s="26"/>
      <c r="BH61" s="26"/>
      <c r="BI61" s="26"/>
      <c r="BJ61" s="26"/>
      <c r="BK61" s="26"/>
      <c r="BL61" s="26"/>
      <c r="BM61" s="26"/>
      <c r="BN61" s="26"/>
      <c r="BO61" s="26"/>
      <c r="BP61" s="26"/>
      <c r="BQ61" s="26"/>
      <c r="BR61" s="26"/>
      <c r="BS61" s="26"/>
      <c r="BT61" s="26"/>
      <c r="BU61" s="26"/>
      <c r="BV61" s="26"/>
      <c r="BW61" s="26"/>
      <c r="BX61" s="26"/>
      <c r="BY61" s="26"/>
      <c r="BZ61" s="26"/>
      <c r="CA61" s="26"/>
      <c r="CB61" s="26"/>
      <c r="CC61" s="26"/>
      <c r="CD61" s="26"/>
      <c r="CE61" s="26"/>
      <c r="CF61" s="26"/>
      <c r="CG61" s="26"/>
      <c r="CH61" s="26"/>
      <c r="CI61" s="26"/>
      <c r="CJ61" s="26"/>
      <c r="CK61" s="26"/>
      <c r="CL61" s="26"/>
      <c r="CM61" s="26"/>
      <c r="CN61" s="26"/>
      <c r="CO61" s="26"/>
      <c r="CP61" s="26"/>
      <c r="CQ61" s="26"/>
      <c r="CR61" s="26"/>
      <c r="CS61" s="26"/>
      <c r="CT61" s="26"/>
      <c r="CU61" s="26"/>
      <c r="CV61" s="26"/>
      <c r="CW61" s="26"/>
      <c r="CX61" s="26"/>
      <c r="CY61" s="26"/>
      <c r="CZ61" s="26"/>
      <c r="DA61" s="26"/>
      <c r="DB61" s="26"/>
      <c r="DC61" s="26"/>
      <c r="DD61" s="26"/>
      <c r="DE61" s="26"/>
      <c r="DF61" s="26"/>
      <c r="DG61" s="26"/>
      <c r="DH61" s="26"/>
      <c r="DI61" s="26"/>
      <c r="DJ61" s="26"/>
      <c r="DK61" s="26"/>
      <c r="DL61" s="26"/>
      <c r="DM61" s="26"/>
      <c r="DN61" s="26"/>
      <c r="DO61" s="26"/>
      <c r="DP61" s="26"/>
      <c r="DQ61" s="26"/>
      <c r="DR61" s="26"/>
      <c r="DS61" s="26"/>
      <c r="DT61" s="26"/>
      <c r="DU61" s="26"/>
      <c r="DV61" s="26"/>
      <c r="DW61" s="26"/>
      <c r="DX61" s="26"/>
      <c r="DY61" s="26"/>
      <c r="DZ61" s="26"/>
      <c r="EA61" s="26"/>
      <c r="EB61" s="26"/>
      <c r="EC61" s="26"/>
      <c r="ED61" s="26"/>
      <c r="EE61" s="26"/>
      <c r="EF61" s="26"/>
      <c r="EG61" s="26"/>
      <c r="EH61" s="26"/>
      <c r="EI61" s="26"/>
      <c r="EJ61" s="26"/>
      <c r="EK61" s="26"/>
      <c r="EL61" s="26"/>
      <c r="EM61" s="26"/>
      <c r="EN61" s="26"/>
      <c r="EO61" s="26"/>
      <c r="EP61" s="26"/>
      <c r="EQ61" s="26"/>
      <c r="ER61" s="26"/>
      <c r="ES61" s="26"/>
      <c r="ET61" s="26"/>
      <c r="EU61" s="26"/>
      <c r="EV61" s="26"/>
      <c r="EW61" s="26"/>
      <c r="EX61" s="26"/>
      <c r="EY61" s="26"/>
      <c r="EZ61" s="26"/>
      <c r="FA61" s="26"/>
      <c r="FB61" s="26"/>
      <c r="FC61" s="26"/>
      <c r="FD61" s="26"/>
      <c r="FE61" s="26"/>
      <c r="FF61" s="26"/>
      <c r="FG61" s="26"/>
      <c r="FH61" s="26"/>
      <c r="FI61" s="26"/>
      <c r="FJ61" s="26"/>
      <c r="FK61" s="26"/>
      <c r="FL61" s="26"/>
      <c r="FM61" s="26"/>
    </row>
    <row r="62" spans="1:169" s="18" customFormat="1" ht="12.75" customHeight="1">
      <c r="A62" s="584"/>
      <c r="B62" s="586"/>
      <c r="C62" s="586"/>
      <c r="D62" s="598"/>
      <c r="E62" s="600"/>
      <c r="F62" s="592"/>
      <c r="G62" s="407"/>
      <c r="H62" s="588"/>
      <c r="I62" s="588"/>
      <c r="J62" s="588"/>
      <c r="K62" s="588"/>
      <c r="L62" s="588"/>
      <c r="M62" s="603"/>
      <c r="N62" s="26"/>
      <c r="O62" s="26"/>
      <c r="P62" s="26"/>
      <c r="Q62" s="26"/>
      <c r="R62" s="26"/>
      <c r="S62" s="26"/>
      <c r="T62" s="26"/>
      <c r="U62" s="26"/>
      <c r="V62" s="26"/>
      <c r="W62" s="26"/>
      <c r="X62" s="26"/>
      <c r="Y62" s="26"/>
      <c r="Z62" s="26"/>
      <c r="AA62" s="26"/>
      <c r="AB62" s="26"/>
      <c r="AC62" s="26"/>
      <c r="AD62" s="26"/>
      <c r="AE62" s="26"/>
      <c r="AF62" s="26"/>
      <c r="AG62" s="26"/>
      <c r="AH62" s="26"/>
      <c r="AI62" s="26"/>
      <c r="AJ62" s="26"/>
      <c r="AK62" s="26"/>
      <c r="AL62" s="26"/>
      <c r="AM62" s="26"/>
      <c r="AN62" s="26"/>
      <c r="AO62" s="26"/>
      <c r="AP62" s="26"/>
      <c r="AQ62" s="26"/>
      <c r="AR62" s="26"/>
      <c r="AS62" s="26"/>
      <c r="AT62" s="26"/>
      <c r="AU62" s="26"/>
      <c r="AV62" s="26"/>
      <c r="AW62" s="26"/>
      <c r="AX62" s="26"/>
      <c r="AY62" s="26"/>
      <c r="AZ62" s="26"/>
      <c r="BA62" s="26"/>
      <c r="BB62" s="26"/>
      <c r="BC62" s="26"/>
      <c r="BD62" s="26"/>
      <c r="BE62" s="26"/>
      <c r="BF62" s="26"/>
      <c r="BG62" s="26"/>
      <c r="BH62" s="26"/>
      <c r="BI62" s="26"/>
      <c r="BJ62" s="26"/>
      <c r="BK62" s="26"/>
      <c r="BL62" s="26"/>
      <c r="BM62" s="26"/>
      <c r="BN62" s="26"/>
      <c r="BO62" s="26"/>
      <c r="BP62" s="26"/>
      <c r="BQ62" s="26"/>
      <c r="BR62" s="26"/>
      <c r="BS62" s="26"/>
      <c r="BT62" s="26"/>
      <c r="BU62" s="26"/>
      <c r="BV62" s="26"/>
      <c r="BW62" s="26"/>
      <c r="BX62" s="26"/>
      <c r="BY62" s="26"/>
      <c r="BZ62" s="26"/>
      <c r="CA62" s="26"/>
      <c r="CB62" s="26"/>
      <c r="CC62" s="26"/>
      <c r="CD62" s="26"/>
      <c r="CE62" s="26"/>
      <c r="CF62" s="26"/>
      <c r="CG62" s="26"/>
      <c r="CH62" s="26"/>
      <c r="CI62" s="26"/>
      <c r="CJ62" s="26"/>
      <c r="CK62" s="26"/>
      <c r="CL62" s="26"/>
      <c r="CM62" s="26"/>
      <c r="CN62" s="26"/>
      <c r="CO62" s="26"/>
      <c r="CP62" s="26"/>
      <c r="CQ62" s="26"/>
      <c r="CR62" s="26"/>
      <c r="CS62" s="26"/>
      <c r="CT62" s="26"/>
      <c r="CU62" s="26"/>
      <c r="CV62" s="26"/>
      <c r="CW62" s="26"/>
      <c r="CX62" s="26"/>
      <c r="CY62" s="26"/>
      <c r="CZ62" s="26"/>
      <c r="DA62" s="26"/>
      <c r="DB62" s="26"/>
      <c r="DC62" s="26"/>
      <c r="DD62" s="26"/>
      <c r="DE62" s="26"/>
      <c r="DF62" s="26"/>
      <c r="DG62" s="26"/>
      <c r="DH62" s="26"/>
      <c r="DI62" s="26"/>
      <c r="DJ62" s="26"/>
      <c r="DK62" s="26"/>
      <c r="DL62" s="26"/>
      <c r="DM62" s="26"/>
      <c r="DN62" s="26"/>
      <c r="DO62" s="26"/>
      <c r="DP62" s="26"/>
      <c r="DQ62" s="26"/>
      <c r="DR62" s="26"/>
      <c r="DS62" s="26"/>
      <c r="DT62" s="26"/>
      <c r="DU62" s="26"/>
      <c r="DV62" s="26"/>
      <c r="DW62" s="26"/>
      <c r="DX62" s="26"/>
      <c r="DY62" s="26"/>
      <c r="DZ62" s="26"/>
      <c r="EA62" s="26"/>
      <c r="EB62" s="26"/>
      <c r="EC62" s="26"/>
      <c r="ED62" s="26"/>
      <c r="EE62" s="26"/>
      <c r="EF62" s="26"/>
      <c r="EG62" s="26"/>
      <c r="EH62" s="26"/>
      <c r="EI62" s="26"/>
      <c r="EJ62" s="26"/>
      <c r="EK62" s="26"/>
      <c r="EL62" s="26"/>
      <c r="EM62" s="26"/>
      <c r="EN62" s="26"/>
      <c r="EO62" s="26"/>
      <c r="EP62" s="26"/>
      <c r="EQ62" s="26"/>
      <c r="ER62" s="26"/>
      <c r="ES62" s="26"/>
      <c r="ET62" s="26"/>
      <c r="EU62" s="26"/>
      <c r="EV62" s="26"/>
      <c r="EW62" s="26"/>
      <c r="EX62" s="26"/>
      <c r="EY62" s="26"/>
      <c r="EZ62" s="26"/>
      <c r="FA62" s="26"/>
      <c r="FB62" s="26"/>
      <c r="FC62" s="26"/>
      <c r="FD62" s="26"/>
      <c r="FE62" s="26"/>
      <c r="FF62" s="26"/>
      <c r="FG62" s="26"/>
      <c r="FH62" s="26"/>
      <c r="FI62" s="26"/>
      <c r="FJ62" s="26"/>
      <c r="FK62" s="26"/>
      <c r="FL62" s="26"/>
      <c r="FM62" s="26"/>
    </row>
    <row r="63" spans="1:169" s="18" customFormat="1" ht="13.5" customHeight="1">
      <c r="A63" s="584"/>
      <c r="B63" s="586"/>
      <c r="C63" s="586"/>
      <c r="D63" s="598"/>
      <c r="E63" s="600"/>
      <c r="F63" s="592"/>
      <c r="G63" s="407"/>
      <c r="H63" s="588"/>
      <c r="I63" s="588"/>
      <c r="J63" s="588"/>
      <c r="K63" s="588"/>
      <c r="L63" s="588"/>
      <c r="M63" s="603"/>
      <c r="N63" s="26"/>
      <c r="O63" s="26"/>
      <c r="P63" s="26"/>
      <c r="Q63" s="26"/>
      <c r="R63" s="26"/>
      <c r="S63" s="26"/>
      <c r="T63" s="26"/>
      <c r="U63" s="26"/>
      <c r="V63" s="26"/>
      <c r="W63" s="26"/>
      <c r="X63" s="26"/>
      <c r="Y63" s="26"/>
      <c r="Z63" s="26"/>
      <c r="AA63" s="26"/>
      <c r="AB63" s="26"/>
      <c r="AC63" s="26"/>
      <c r="AD63" s="26"/>
      <c r="AE63" s="26"/>
      <c r="AF63" s="26"/>
      <c r="AG63" s="26"/>
      <c r="AH63" s="26"/>
      <c r="AI63" s="26"/>
      <c r="AJ63" s="26"/>
      <c r="AK63" s="26"/>
      <c r="AL63" s="26"/>
      <c r="AM63" s="26"/>
      <c r="AN63" s="26"/>
      <c r="AO63" s="26"/>
      <c r="AP63" s="26"/>
      <c r="AQ63" s="26"/>
      <c r="AR63" s="26"/>
      <c r="AS63" s="26"/>
      <c r="AT63" s="26"/>
      <c r="AU63" s="26"/>
      <c r="AV63" s="26"/>
      <c r="AW63" s="26"/>
      <c r="AX63" s="26"/>
      <c r="AY63" s="26"/>
      <c r="AZ63" s="26"/>
      <c r="BA63" s="26"/>
      <c r="BB63" s="26"/>
      <c r="BC63" s="26"/>
      <c r="BD63" s="26"/>
      <c r="BE63" s="26"/>
      <c r="BF63" s="26"/>
      <c r="BG63" s="26"/>
      <c r="BH63" s="26"/>
      <c r="BI63" s="26"/>
      <c r="BJ63" s="26"/>
      <c r="BK63" s="26"/>
      <c r="BL63" s="26"/>
      <c r="BM63" s="26"/>
      <c r="BN63" s="26"/>
      <c r="BO63" s="26"/>
      <c r="BP63" s="26"/>
      <c r="BQ63" s="26"/>
      <c r="BR63" s="26"/>
      <c r="BS63" s="26"/>
      <c r="BT63" s="26"/>
      <c r="BU63" s="26"/>
      <c r="BV63" s="26"/>
      <c r="BW63" s="26"/>
      <c r="BX63" s="26"/>
      <c r="BY63" s="26"/>
      <c r="BZ63" s="26"/>
      <c r="CA63" s="26"/>
      <c r="CB63" s="26"/>
      <c r="CC63" s="26"/>
      <c r="CD63" s="26"/>
      <c r="CE63" s="26"/>
      <c r="CF63" s="26"/>
      <c r="CG63" s="26"/>
      <c r="CH63" s="26"/>
      <c r="CI63" s="26"/>
      <c r="CJ63" s="26"/>
      <c r="CK63" s="26"/>
      <c r="CL63" s="26"/>
      <c r="CM63" s="26"/>
      <c r="CN63" s="26"/>
      <c r="CO63" s="26"/>
      <c r="CP63" s="26"/>
      <c r="CQ63" s="26"/>
      <c r="CR63" s="26"/>
      <c r="CS63" s="26"/>
      <c r="CT63" s="26"/>
      <c r="CU63" s="26"/>
      <c r="CV63" s="26"/>
      <c r="CW63" s="26"/>
      <c r="CX63" s="26"/>
      <c r="CY63" s="26"/>
      <c r="CZ63" s="26"/>
      <c r="DA63" s="26"/>
      <c r="DB63" s="26"/>
      <c r="DC63" s="26"/>
      <c r="DD63" s="26"/>
      <c r="DE63" s="26"/>
      <c r="DF63" s="26"/>
      <c r="DG63" s="26"/>
      <c r="DH63" s="26"/>
      <c r="DI63" s="26"/>
      <c r="DJ63" s="26"/>
      <c r="DK63" s="26"/>
      <c r="DL63" s="26"/>
      <c r="DM63" s="26"/>
      <c r="DN63" s="26"/>
      <c r="DO63" s="26"/>
      <c r="DP63" s="26"/>
      <c r="DQ63" s="26"/>
      <c r="DR63" s="26"/>
      <c r="DS63" s="26"/>
      <c r="DT63" s="26"/>
      <c r="DU63" s="26"/>
      <c r="DV63" s="26"/>
      <c r="DW63" s="26"/>
      <c r="DX63" s="26"/>
      <c r="DY63" s="26"/>
      <c r="DZ63" s="26"/>
      <c r="EA63" s="26"/>
      <c r="EB63" s="26"/>
      <c r="EC63" s="26"/>
      <c r="ED63" s="26"/>
      <c r="EE63" s="26"/>
      <c r="EF63" s="26"/>
      <c r="EG63" s="26"/>
      <c r="EH63" s="26"/>
      <c r="EI63" s="26"/>
      <c r="EJ63" s="26"/>
      <c r="EK63" s="26"/>
      <c r="EL63" s="26"/>
      <c r="EM63" s="26"/>
      <c r="EN63" s="26"/>
      <c r="EO63" s="26"/>
      <c r="EP63" s="26"/>
      <c r="EQ63" s="26"/>
      <c r="ER63" s="26"/>
      <c r="ES63" s="26"/>
      <c r="ET63" s="26"/>
      <c r="EU63" s="26"/>
      <c r="EV63" s="26"/>
      <c r="EW63" s="26"/>
      <c r="EX63" s="26"/>
      <c r="EY63" s="26"/>
      <c r="EZ63" s="26"/>
      <c r="FA63" s="26"/>
      <c r="FB63" s="26"/>
      <c r="FC63" s="26"/>
      <c r="FD63" s="26"/>
      <c r="FE63" s="26"/>
      <c r="FF63" s="26"/>
      <c r="FG63" s="26"/>
      <c r="FH63" s="26"/>
      <c r="FI63" s="26"/>
      <c r="FJ63" s="26"/>
      <c r="FK63" s="26"/>
      <c r="FL63" s="26"/>
      <c r="FM63" s="26"/>
    </row>
    <row r="64" spans="1:169">
      <c r="A64" s="584"/>
      <c r="B64" s="586"/>
      <c r="C64" s="586"/>
      <c r="D64" s="598"/>
      <c r="E64" s="600"/>
      <c r="F64" s="592"/>
      <c r="G64" s="407"/>
      <c r="H64" s="588"/>
      <c r="I64" s="588"/>
      <c r="J64" s="588"/>
      <c r="K64" s="588"/>
      <c r="L64" s="588"/>
      <c r="M64" s="603"/>
      <c r="N64" s="26"/>
      <c r="O64" s="26"/>
    </row>
    <row r="65" spans="1:15">
      <c r="A65" s="584"/>
      <c r="B65" s="586"/>
      <c r="C65" s="586"/>
      <c r="D65" s="598"/>
      <c r="E65" s="600"/>
      <c r="F65" s="592"/>
      <c r="G65" s="407"/>
      <c r="H65" s="588"/>
      <c r="I65" s="588"/>
      <c r="J65" s="588"/>
      <c r="K65" s="588"/>
      <c r="L65" s="588"/>
      <c r="M65" s="603"/>
      <c r="N65" s="26"/>
      <c r="O65" s="26"/>
    </row>
    <row r="66" spans="1:15">
      <c r="A66" s="584"/>
      <c r="B66" s="586"/>
      <c r="C66" s="586"/>
      <c r="D66" s="598"/>
      <c r="E66" s="600"/>
      <c r="F66" s="592"/>
      <c r="G66" s="407"/>
      <c r="H66" s="588"/>
      <c r="I66" s="588"/>
      <c r="J66" s="588"/>
      <c r="K66" s="588"/>
      <c r="L66" s="588"/>
      <c r="M66" s="603"/>
      <c r="N66" s="26"/>
      <c r="O66" s="26"/>
    </row>
    <row r="67" spans="1:15">
      <c r="A67" s="584"/>
      <c r="B67" s="586"/>
      <c r="C67" s="586"/>
      <c r="D67" s="598"/>
      <c r="E67" s="600"/>
      <c r="F67" s="592"/>
      <c r="G67" s="407"/>
      <c r="H67" s="588"/>
      <c r="I67" s="588"/>
      <c r="J67" s="588"/>
      <c r="K67" s="588"/>
      <c r="L67" s="588"/>
      <c r="M67" s="603"/>
      <c r="N67" s="26"/>
      <c r="O67" s="26"/>
    </row>
    <row r="68" spans="1:15">
      <c r="A68" s="584"/>
      <c r="B68" s="586"/>
      <c r="C68" s="586"/>
      <c r="D68" s="598"/>
      <c r="E68" s="600"/>
      <c r="F68" s="592"/>
      <c r="G68" s="407"/>
      <c r="H68" s="588"/>
      <c r="I68" s="588"/>
      <c r="J68" s="588"/>
      <c r="K68" s="588"/>
      <c r="L68" s="588"/>
      <c r="M68" s="603"/>
      <c r="N68" s="26"/>
      <c r="O68" s="26"/>
    </row>
  </sheetData>
  <mergeCells count="94">
    <mergeCell ref="L59:L68"/>
    <mergeCell ref="M49:M58"/>
    <mergeCell ref="G49:G58"/>
    <mergeCell ref="H49:H58"/>
    <mergeCell ref="I49:I58"/>
    <mergeCell ref="J49:J58"/>
    <mergeCell ref="K49:K58"/>
    <mergeCell ref="L49:L58"/>
    <mergeCell ref="M59:M68"/>
    <mergeCell ref="F49:F58"/>
    <mergeCell ref="J29:J38"/>
    <mergeCell ref="K29:K38"/>
    <mergeCell ref="A59:A68"/>
    <mergeCell ref="B59:B68"/>
    <mergeCell ref="C59:C68"/>
    <mergeCell ref="D59:D68"/>
    <mergeCell ref="E59:E68"/>
    <mergeCell ref="F59:F68"/>
    <mergeCell ref="G59:G68"/>
    <mergeCell ref="H59:H68"/>
    <mergeCell ref="I59:I68"/>
    <mergeCell ref="J59:J68"/>
    <mergeCell ref="K59:K68"/>
    <mergeCell ref="A49:A58"/>
    <mergeCell ref="B49:B58"/>
    <mergeCell ref="C49:C58"/>
    <mergeCell ref="D49:D58"/>
    <mergeCell ref="E49:E58"/>
    <mergeCell ref="M29:M38"/>
    <mergeCell ref="A39:A48"/>
    <mergeCell ref="B39:B48"/>
    <mergeCell ref="C39:C48"/>
    <mergeCell ref="D39:D48"/>
    <mergeCell ref="E39:E48"/>
    <mergeCell ref="F39:F48"/>
    <mergeCell ref="M39:M48"/>
    <mergeCell ref="G39:G48"/>
    <mergeCell ref="H39:H48"/>
    <mergeCell ref="I39:I48"/>
    <mergeCell ref="J39:J48"/>
    <mergeCell ref="K39:K48"/>
    <mergeCell ref="L39:L48"/>
    <mergeCell ref="L29:L38"/>
    <mergeCell ref="K19:K28"/>
    <mergeCell ref="L19:L28"/>
    <mergeCell ref="A19:A28"/>
    <mergeCell ref="B19:B28"/>
    <mergeCell ref="C19:C28"/>
    <mergeCell ref="D19:D28"/>
    <mergeCell ref="E19:E28"/>
    <mergeCell ref="F19:F28"/>
    <mergeCell ref="F9:F18"/>
    <mergeCell ref="G9:G18"/>
    <mergeCell ref="M19:M28"/>
    <mergeCell ref="A29:A38"/>
    <mergeCell ref="B29:B38"/>
    <mergeCell ref="C29:C38"/>
    <mergeCell ref="D29:D38"/>
    <mergeCell ref="E29:E38"/>
    <mergeCell ref="F29:F38"/>
    <mergeCell ref="G29:G38"/>
    <mergeCell ref="H29:H38"/>
    <mergeCell ref="I29:I38"/>
    <mergeCell ref="G19:G28"/>
    <mergeCell ref="H19:H28"/>
    <mergeCell ref="I19:I28"/>
    <mergeCell ref="J19:J28"/>
    <mergeCell ref="K6:L6"/>
    <mergeCell ref="M6:M7"/>
    <mergeCell ref="C1:K2"/>
    <mergeCell ref="L1:M2"/>
    <mergeCell ref="H9:H18"/>
    <mergeCell ref="I9:I18"/>
    <mergeCell ref="J9:J18"/>
    <mergeCell ref="K9:K18"/>
    <mergeCell ref="L9:L18"/>
    <mergeCell ref="M9:M18"/>
    <mergeCell ref="A8:G8"/>
    <mergeCell ref="A9:A18"/>
    <mergeCell ref="B9:B18"/>
    <mergeCell ref="C9:C18"/>
    <mergeCell ref="D9:D18"/>
    <mergeCell ref="E9:E18"/>
    <mergeCell ref="A6:C6"/>
    <mergeCell ref="D6:F6"/>
    <mergeCell ref="G6:G7"/>
    <mergeCell ref="H6:H7"/>
    <mergeCell ref="I6:J6"/>
    <mergeCell ref="A3:B3"/>
    <mergeCell ref="C3:M3"/>
    <mergeCell ref="A4:B4"/>
    <mergeCell ref="C4:M4"/>
    <mergeCell ref="A5:B5"/>
    <mergeCell ref="C5:M5"/>
  </mergeCells>
  <conditionalFormatting sqref="A6:B6">
    <cfRule type="containsText" dxfId="61" priority="397" operator="containsText" text="1- Bajo">
      <formula>NOT(ISERROR(SEARCH("1- Bajo",A6)))</formula>
    </cfRule>
    <cfRule type="containsText" dxfId="60" priority="396" operator="containsText" text="4- Bajo">
      <formula>NOT(ISERROR(SEARCH("4- Bajo",A6)))</formula>
    </cfRule>
    <cfRule type="containsText" dxfId="59" priority="395" operator="containsText" text="3- Bajo">
      <formula>NOT(ISERROR(SEARCH("3- Bajo",A6)))</formula>
    </cfRule>
    <cfRule type="containsText" dxfId="58" priority="394" operator="containsText" text="4- Moderado">
      <formula>NOT(ISERROR(SEARCH("4- Moderado",A6)))</formula>
    </cfRule>
    <cfRule type="containsText" dxfId="57" priority="392" operator="containsText" text="3- Moderado">
      <formula>NOT(ISERROR(SEARCH("3- Moderado",A6)))</formula>
    </cfRule>
    <cfRule type="containsText" dxfId="56" priority="393" operator="containsText" text="6- Moderado">
      <formula>NOT(ISERROR(SEARCH("6- Moderado",A6)))</formula>
    </cfRule>
  </conditionalFormatting>
  <conditionalFormatting sqref="A9:E9">
    <cfRule type="containsText" dxfId="55" priority="389" operator="containsText" text="3- Bajo">
      <formula>NOT(ISERROR(SEARCH("3- Bajo",A9)))</formula>
    </cfRule>
    <cfRule type="containsText" dxfId="54" priority="388" operator="containsText" text="4- Moderado">
      <formula>NOT(ISERROR(SEARCH("4- Moderado",A9)))</formula>
    </cfRule>
    <cfRule type="containsText" dxfId="53" priority="387" operator="containsText" text="6- Moderado">
      <formula>NOT(ISERROR(SEARCH("6- Moderado",A9)))</formula>
    </cfRule>
    <cfRule type="containsText" dxfId="52" priority="386" operator="containsText" text="3- Moderado">
      <formula>NOT(ISERROR(SEARCH("3- Moderado",A9)))</formula>
    </cfRule>
    <cfRule type="containsText" dxfId="51" priority="390" operator="containsText" text="4- Bajo">
      <formula>NOT(ISERROR(SEARCH("4- Bajo",A9)))</formula>
    </cfRule>
    <cfRule type="containsText" dxfId="50" priority="391" operator="containsText" text="1- Bajo">
      <formula>NOT(ISERROR(SEARCH("1- Bajo",A9)))</formula>
    </cfRule>
  </conditionalFormatting>
  <conditionalFormatting sqref="A19:E19">
    <cfRule type="containsText" dxfId="49" priority="188" operator="containsText" text="1- Bajo">
      <formula>NOT(ISERROR(SEARCH("1- Bajo",A19)))</formula>
    </cfRule>
    <cfRule type="containsText" dxfId="48" priority="187" operator="containsText" text="4- Bajo">
      <formula>NOT(ISERROR(SEARCH("4- Bajo",A19)))</formula>
    </cfRule>
    <cfRule type="containsText" dxfId="47" priority="186" operator="containsText" text="3- Bajo">
      <formula>NOT(ISERROR(SEARCH("3- Bajo",A19)))</formula>
    </cfRule>
    <cfRule type="containsText" dxfId="46" priority="183" operator="containsText" text="3- Moderado">
      <formula>NOT(ISERROR(SEARCH("3- Moderado",A19)))</formula>
    </cfRule>
    <cfRule type="containsText" dxfId="45" priority="185" operator="containsText" text="4- Moderado">
      <formula>NOT(ISERROR(SEARCH("4- Moderado",A19)))</formula>
    </cfRule>
    <cfRule type="containsText" dxfId="44" priority="184" operator="containsText" text="6- Moderado">
      <formula>NOT(ISERROR(SEARCH("6- Moderado",A19)))</formula>
    </cfRule>
  </conditionalFormatting>
  <conditionalFormatting sqref="A29:E29">
    <cfRule type="containsText" dxfId="43" priority="167" operator="containsText" text="1- Bajo">
      <formula>NOT(ISERROR(SEARCH("1- Bajo",A29)))</formula>
    </cfRule>
    <cfRule type="containsText" dxfId="42" priority="166" operator="containsText" text="4- Bajo">
      <formula>NOT(ISERROR(SEARCH("4- Bajo",A29)))</formula>
    </cfRule>
    <cfRule type="containsText" dxfId="41" priority="162" operator="containsText" text="3- Moderado">
      <formula>NOT(ISERROR(SEARCH("3- Moderado",A29)))</formula>
    </cfRule>
    <cfRule type="containsText" dxfId="40" priority="163" operator="containsText" text="6- Moderado">
      <formula>NOT(ISERROR(SEARCH("6- Moderado",A29)))</formula>
    </cfRule>
    <cfRule type="containsText" dxfId="39" priority="164" operator="containsText" text="4- Moderado">
      <formula>NOT(ISERROR(SEARCH("4- Moderado",A29)))</formula>
    </cfRule>
    <cfRule type="containsText" dxfId="38" priority="165" operator="containsText" text="3- Bajo">
      <formula>NOT(ISERROR(SEARCH("3- Bajo",A29)))</formula>
    </cfRule>
  </conditionalFormatting>
  <conditionalFormatting sqref="A39:E39">
    <cfRule type="containsText" dxfId="37" priority="141" operator="containsText" text="3- Moderado">
      <formula>NOT(ISERROR(SEARCH("3- Moderado",A39)))</formula>
    </cfRule>
    <cfRule type="containsText" dxfId="36" priority="142" operator="containsText" text="6- Moderado">
      <formula>NOT(ISERROR(SEARCH("6- Moderado",A39)))</formula>
    </cfRule>
    <cfRule type="containsText" dxfId="35" priority="143" operator="containsText" text="4- Moderado">
      <formula>NOT(ISERROR(SEARCH("4- Moderado",A39)))</formula>
    </cfRule>
    <cfRule type="containsText" dxfId="34" priority="145" operator="containsText" text="4- Bajo">
      <formula>NOT(ISERROR(SEARCH("4- Bajo",A39)))</formula>
    </cfRule>
    <cfRule type="containsText" dxfId="33" priority="146" operator="containsText" text="1- Bajo">
      <formula>NOT(ISERROR(SEARCH("1- Bajo",A39)))</formula>
    </cfRule>
    <cfRule type="containsText" dxfId="32" priority="144" operator="containsText" text="3- Bajo">
      <formula>NOT(ISERROR(SEARCH("3- Bajo",A39)))</formula>
    </cfRule>
  </conditionalFormatting>
  <conditionalFormatting sqref="A49:E49">
    <cfRule type="containsText" dxfId="31" priority="104" operator="containsText" text="1- Bajo">
      <formula>NOT(ISERROR(SEARCH("1- Bajo",A49)))</formula>
    </cfRule>
    <cfRule type="containsText" dxfId="30" priority="100" operator="containsText" text="6- Moderado">
      <formula>NOT(ISERROR(SEARCH("6- Moderado",A49)))</formula>
    </cfRule>
    <cfRule type="containsText" dxfId="29" priority="101" operator="containsText" text="4- Moderado">
      <formula>NOT(ISERROR(SEARCH("4- Moderado",A49)))</formula>
    </cfRule>
    <cfRule type="containsText" dxfId="28" priority="102" operator="containsText" text="3- Bajo">
      <formula>NOT(ISERROR(SEARCH("3- Bajo",A49)))</formula>
    </cfRule>
    <cfRule type="containsText" dxfId="27" priority="103" operator="containsText" text="4- Bajo">
      <formula>NOT(ISERROR(SEARCH("4- Bajo",A49)))</formula>
    </cfRule>
    <cfRule type="containsText" dxfId="26" priority="99" operator="containsText" text="3- Moderado">
      <formula>NOT(ISERROR(SEARCH("3- Moderado",A49)))</formula>
    </cfRule>
  </conditionalFormatting>
  <conditionalFormatting sqref="A59:E59">
    <cfRule type="containsText" dxfId="25" priority="80" operator="containsText" text="4- Moderado">
      <formula>NOT(ISERROR(SEARCH("4- Moderado",A59)))</formula>
    </cfRule>
    <cfRule type="containsText" dxfId="24" priority="83" operator="containsText" text="1- Bajo">
      <formula>NOT(ISERROR(SEARCH("1- Bajo",A59)))</formula>
    </cfRule>
    <cfRule type="containsText" dxfId="23" priority="82" operator="containsText" text="4- Bajo">
      <formula>NOT(ISERROR(SEARCH("4- Bajo",A59)))</formula>
    </cfRule>
    <cfRule type="containsText" dxfId="22" priority="81" operator="containsText" text="3- Bajo">
      <formula>NOT(ISERROR(SEARCH("3- Bajo",A59)))</formula>
    </cfRule>
    <cfRule type="containsText" dxfId="21" priority="79" operator="containsText" text="6- Moderado">
      <formula>NOT(ISERROR(SEARCH("6- Moderado",A59)))</formula>
    </cfRule>
    <cfRule type="containsText" dxfId="20" priority="78" operator="containsText" text="3- Moderado">
      <formula>NOT(ISERROR(SEARCH("3- Moderado",A59)))</formula>
    </cfRule>
  </conditionalFormatting>
  <conditionalFormatting sqref="C7:F7">
    <cfRule type="containsText" dxfId="19" priority="359" operator="containsText" text="6- Moderado">
      <formula>NOT(ISERROR(SEARCH("6- Moderado",C7)))</formula>
    </cfRule>
    <cfRule type="containsText" dxfId="18" priority="361" operator="containsText" text="3- Bajo">
      <formula>NOT(ISERROR(SEARCH("3- Bajo",C7)))</formula>
    </cfRule>
    <cfRule type="containsText" dxfId="17" priority="362" operator="containsText" text="4- Bajo">
      <formula>NOT(ISERROR(SEARCH("4- Bajo",C7)))</formula>
    </cfRule>
    <cfRule type="containsText" dxfId="16" priority="363" operator="containsText" text="1- Bajo">
      <formula>NOT(ISERROR(SEARCH("1- Bajo",C7)))</formula>
    </cfRule>
    <cfRule type="containsText" dxfId="15" priority="360" operator="containsText" text="4- Moderado">
      <formula>NOT(ISERROR(SEARCH("4- Moderado",C7)))</formula>
    </cfRule>
    <cfRule type="containsText" dxfId="14" priority="358" operator="containsText" text="3- Moderado">
      <formula>NOT(ISERROR(SEARCH("3- Moderado",C7)))</formula>
    </cfRule>
  </conditionalFormatting>
  <conditionalFormatting sqref="D9:D68">
    <cfRule type="containsText" dxfId="13" priority="68" operator="containsText" text="Muy Alta">
      <formula>NOT(ISERROR(SEARCH("Muy Alta",D9)))</formula>
    </cfRule>
    <cfRule type="containsText" dxfId="12" priority="73" operator="containsText" text="Media">
      <formula>NOT(ISERROR(SEARCH("Media",D9)))</formula>
    </cfRule>
    <cfRule type="containsText" dxfId="11" priority="71" operator="containsText" text="Muy Baja">
      <formula>NOT(ISERROR(SEARCH("Muy Baja",D9)))</formula>
    </cfRule>
    <cfRule type="containsText" dxfId="10" priority="70" operator="containsText" text="Baja">
      <formula>NOT(ISERROR(SEARCH("Baja",D9)))</formula>
    </cfRule>
    <cfRule type="containsText" dxfId="9" priority="69" operator="containsText" text="Alta">
      <formula>NOT(ISERROR(SEARCH("Alta",D9)))</formula>
    </cfRule>
  </conditionalFormatting>
  <conditionalFormatting sqref="E9:E68">
    <cfRule type="containsText" dxfId="8" priority="67" operator="containsText" text="Leve">
      <formula>NOT(ISERROR(SEARCH("Leve",E9)))</formula>
    </cfRule>
    <cfRule type="containsText" dxfId="7" priority="66" operator="containsText" text="Menor">
      <formula>NOT(ISERROR(SEARCH("Menor",E9)))</formula>
    </cfRule>
    <cfRule type="containsText" dxfId="6" priority="65" operator="containsText" text="Mayor">
      <formula>NOT(ISERROR(SEARCH("Mayor",E9)))</formula>
    </cfRule>
    <cfRule type="containsText" dxfId="5" priority="64" operator="containsText" text="Catastrófico">
      <formula>NOT(ISERROR(SEARCH("Catastrófico",E9)))</formula>
    </cfRule>
  </conditionalFormatting>
  <conditionalFormatting sqref="E9:F68">
    <cfRule type="containsText" dxfId="4" priority="72" operator="containsText" text="Moderado">
      <formula>NOT(ISERROR(SEARCH("Moderado",E9)))</formula>
    </cfRule>
  </conditionalFormatting>
  <conditionalFormatting sqref="F9:F18">
    <cfRule type="colorScale" priority="403">
      <colorScale>
        <cfvo type="min"/>
        <cfvo type="max"/>
        <color rgb="FFFF7128"/>
        <color rgb="FFFFEF9C"/>
      </colorScale>
    </cfRule>
  </conditionalFormatting>
  <conditionalFormatting sqref="F9:F68">
    <cfRule type="containsText" dxfId="3" priority="77" operator="containsText" text="Extremo">
      <formula>NOT(ISERROR(SEARCH("Extremo",F9)))</formula>
    </cfRule>
    <cfRule type="containsText" dxfId="2" priority="76" operator="containsText" text="Alto">
      <formula>NOT(ISERROR(SEARCH("Alto",F9)))</formula>
    </cfRule>
    <cfRule type="containsText" dxfId="1" priority="75" operator="containsText" text="Moderado">
      <formula>NOT(ISERROR(SEARCH("Moderado",F9)))</formula>
    </cfRule>
    <cfRule type="containsText" dxfId="0" priority="74" operator="containsText" text="Bajo">
      <formula>NOT(ISERROR(SEARCH("Bajo",F9)))</formula>
    </cfRule>
  </conditionalFormatting>
  <conditionalFormatting sqref="F19:F28">
    <cfRule type="colorScale" priority="189">
      <colorScale>
        <cfvo type="min"/>
        <cfvo type="max"/>
        <color rgb="FFFF7128"/>
        <color rgb="FFFFEF9C"/>
      </colorScale>
    </cfRule>
  </conditionalFormatting>
  <conditionalFormatting sqref="F29:F38">
    <cfRule type="colorScale" priority="168">
      <colorScale>
        <cfvo type="min"/>
        <cfvo type="max"/>
        <color rgb="FFFF7128"/>
        <color rgb="FFFFEF9C"/>
      </colorScale>
    </cfRule>
  </conditionalFormatting>
  <conditionalFormatting sqref="F39:F48">
    <cfRule type="colorScale" priority="147">
      <colorScale>
        <cfvo type="min"/>
        <cfvo type="max"/>
        <color rgb="FFFF7128"/>
        <color rgb="FFFFEF9C"/>
      </colorScale>
    </cfRule>
  </conditionalFormatting>
  <conditionalFormatting sqref="F49:F58">
    <cfRule type="colorScale" priority="105">
      <colorScale>
        <cfvo type="min"/>
        <cfvo type="max"/>
        <color rgb="FFFF7128"/>
        <color rgb="FFFFEF9C"/>
      </colorScale>
    </cfRule>
  </conditionalFormatting>
  <conditionalFormatting sqref="F59:F68">
    <cfRule type="colorScale" priority="84">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7" xr:uid="{00000000-0002-0000-0D00-000000000000}"/>
    <dataValidation allowBlank="1" showInputMessage="1" showErrorMessage="1" prompt="Describir las actividades que se van a desarrollar para el proyecto" sqref="H6" xr:uid="{00000000-0002-0000-0D00-000001000000}"/>
    <dataValidation allowBlank="1" showInputMessage="1" showErrorMessage="1" prompt="Seleccionar si el responsable es el responsable de las acciones es el nivel central" sqref="I6:I7" xr:uid="{00000000-0002-0000-0D00-000002000000}"/>
    <dataValidation allowBlank="1" showInputMessage="1" showErrorMessage="1" prompt="seleccionar si el responsable de ejecutar las acciones es el nivel central" sqref="J7" xr:uid="{00000000-0002-0000-0D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D00-000004000000}">
          <x14:formula1>
            <xm:f>'9- Matriz de Calor '!$S$8:$S$11</xm:f>
          </x14:formula1>
          <xm:sqref>G9:G68</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658E5DD-F4EC-4469-9D28-C77C1B9E9DC1}">
  <ds:schemaRefs>
    <ds:schemaRef ds:uri="http://schemas.microsoft.com/sharepoint/v3/contenttype/forms"/>
  </ds:schemaRefs>
</ds:datastoreItem>
</file>

<file path=customXml/itemProps2.xml><?xml version="1.0" encoding="utf-8"?>
<ds:datastoreItem xmlns:ds="http://schemas.openxmlformats.org/officeDocument/2006/customXml" ds:itemID="{0DEE337F-F4E4-47F6-AD7A-B0773ED190D4}">
  <ds:schemaRefs>
    <ds:schemaRef ds:uri="http://schemas.microsoft.com/office/2006/metadata/properties"/>
    <ds:schemaRef ds:uri="http://schemas.microsoft.com/office/infopath/2007/PartnerControls"/>
    <ds:schemaRef ds:uri="1f8d7d97-b52e-4e8e-add1-cddb6c7f9c6e"/>
    <ds:schemaRef ds:uri="ebe62426-be44-4ac6-b4e7-c6e91301097f"/>
  </ds:schemaRefs>
</ds:datastoreItem>
</file>

<file path=customXml/itemProps3.xml><?xml version="1.0" encoding="utf-8"?>
<ds:datastoreItem xmlns:ds="http://schemas.openxmlformats.org/officeDocument/2006/customXml" ds:itemID="{91764B0F-7A2B-41D7-9E88-9E6E2AA4AE9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f8d7d97-b52e-4e8e-add1-cddb6c7f9c6e"/>
    <ds:schemaRef ds:uri="ebe62426-be44-4ac6-b4e7-c6e91301097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1- Presentacion </vt:lpstr>
      <vt:lpstr>Conceptos 37001</vt:lpstr>
      <vt:lpstr>2- Análisis de Contexto </vt:lpstr>
      <vt:lpstr>3- Estrategias</vt:lpstr>
      <vt:lpstr>4- Instructivo Riesgos </vt:lpstr>
      <vt:lpstr>5- Identificación de Riesgos</vt:lpstr>
      <vt:lpstr>6- Valoración Controles</vt:lpstr>
      <vt:lpstr>7- Mapa Final</vt:lpstr>
      <vt:lpstr>8- Políticas de Administración </vt:lpstr>
      <vt:lpstr>9- Matriz de Calor </vt:lpstr>
      <vt:lpstr>Seguimiento 1 Trimestre</vt:lpstr>
      <vt:lpstr>Seguimiento 2 Trimestre</vt:lpstr>
      <vt:lpstr>Seguimiento 3 Trimestre</vt:lpstr>
      <vt:lpstr>Seguimiento 4 Trimestre</vt:lpstr>
      <vt:lpstr>'5- Identificación de Riesgos'!Área_de_impresión</vt:lpstr>
      <vt:lpstr>'6- Valoración Controles'!Área_de_impresión</vt:lpstr>
      <vt:lpstr>'7- Mapa Final'!Área_de_impresión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Oscar Gallardo Fuentes</cp:lastModifiedBy>
  <cp:revision/>
  <dcterms:created xsi:type="dcterms:W3CDTF">2021-04-16T16:11:31Z</dcterms:created>
  <dcterms:modified xsi:type="dcterms:W3CDTF">2025-07-18T21:42:19Z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ies>
</file>